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2_Pesquisa_Extensao\1_Publicações\Publicados\2021-Estruturas 2011-2019 FAUFBA\revisao final\planilhas\dimensionamento\"/>
    </mc:Choice>
  </mc:AlternateContent>
  <xr:revisionPtr revIDLastSave="0" documentId="13_ncr:1_{92CE4F93-02BC-4069-A1AB-BD44BA47362B}" xr6:coauthVersionLast="47" xr6:coauthVersionMax="47" xr10:uidLastSave="{00000000-0000-0000-0000-000000000000}"/>
  <bookViews>
    <workbookView xWindow="-120" yWindow="-120" windowWidth="29040" windowHeight="15840" tabRatio="760" xr2:uid="{00000000-000D-0000-FFFF-FFFF00000000}"/>
  </bookViews>
  <sheets>
    <sheet name="Dim. laje maciça flexão" sheetId="11" r:id="rId1"/>
    <sheet name="Dim. laje nervurada flexão pos." sheetId="1" r:id="rId2"/>
    <sheet name="Dim. cortante lajes" sheetId="8" r:id="rId3"/>
    <sheet name="Dim. vigas flexão" sheetId="10" r:id="rId4"/>
    <sheet name="Dim. cortante vigas" sheetId="5" r:id="rId5"/>
    <sheet name="Dim. sapatas" sheetId="9" r:id="rId6"/>
    <sheet name="Dim. flexo-compressao" sheetId="7" r:id="rId7"/>
    <sheet name="COMP ANCORAGEM" sheetId="2" state="hidden" r:id="rId8"/>
    <sheet name="área de aço" sheetId="4" state="hidden" r:id="rId9"/>
    <sheet name="armadura mínima" sheetId="3" state="hidden" r:id="rId10"/>
    <sheet name="controle de fissuração" sheetId="12" state="hidden" r:id="rId11"/>
  </sheets>
  <definedNames>
    <definedName name="AreaBitola">'área de aço'!$A$3:$B$12</definedName>
    <definedName name="CompAncoragem">'COMP ANCORAGEM'!$A$5:$I$11</definedName>
    <definedName name="fissuras">'controle de fissuração'!$A$2:$C$8</definedName>
    <definedName name="Rominimo">'armadura mínima'!$A$3:$D$9</definedName>
  </definedNames>
  <calcPr calcId="181029"/>
</workbook>
</file>

<file path=xl/calcChain.xml><?xml version="1.0" encoding="utf-8"?>
<calcChain xmlns="http://schemas.openxmlformats.org/spreadsheetml/2006/main">
  <c r="B19" i="9" l="1"/>
  <c r="C19" i="9"/>
  <c r="D19" i="9" s="1"/>
  <c r="B20" i="9"/>
  <c r="C20" i="9" s="1"/>
  <c r="B21" i="9"/>
  <c r="C21" i="9"/>
  <c r="D21" i="9" s="1"/>
  <c r="D20" i="9" l="1"/>
  <c r="E20" i="9"/>
  <c r="E21" i="9"/>
  <c r="E19" i="9"/>
  <c r="N19" i="9" l="1"/>
  <c r="N21" i="9"/>
  <c r="N20" i="9"/>
  <c r="O19" i="9"/>
  <c r="O20" i="9"/>
  <c r="O21" i="9"/>
  <c r="H11" i="7" l="1"/>
  <c r="F11" i="7"/>
  <c r="I8" i="7"/>
  <c r="J17" i="11"/>
  <c r="J18" i="11"/>
  <c r="J16" i="11"/>
  <c r="R16" i="11"/>
  <c r="R18" i="11"/>
  <c r="Q18" i="11"/>
  <c r="R17" i="11"/>
  <c r="Q17" i="11"/>
  <c r="Q16" i="11"/>
  <c r="R18" i="10"/>
  <c r="R19" i="10"/>
  <c r="R17" i="10"/>
  <c r="Q17" i="10"/>
  <c r="Q18" i="10"/>
  <c r="Q19" i="10"/>
  <c r="J21" i="9"/>
  <c r="J20" i="9"/>
  <c r="J19" i="9"/>
  <c r="J18" i="10"/>
  <c r="J19" i="10"/>
  <c r="J17" i="10"/>
  <c r="E12" i="9"/>
  <c r="C12" i="5"/>
  <c r="D9" i="5"/>
  <c r="D12" i="5" s="1"/>
  <c r="D9" i="8"/>
  <c r="K9" i="8"/>
  <c r="I12" i="8" s="1"/>
  <c r="H12" i="8"/>
  <c r="E12" i="1"/>
  <c r="F12" i="1" s="1"/>
  <c r="J12" i="8" l="1"/>
  <c r="H12" i="1"/>
  <c r="B12" i="1"/>
  <c r="P9" i="1" s="1"/>
  <c r="F12" i="11"/>
  <c r="C12" i="11"/>
  <c r="D12" i="11" s="1"/>
  <c r="P9" i="11"/>
  <c r="O12" i="11"/>
  <c r="N12" i="11"/>
  <c r="N9" i="11" s="1"/>
  <c r="D9" i="11"/>
  <c r="F12" i="10"/>
  <c r="C12" i="10"/>
  <c r="D12" i="10" s="1"/>
  <c r="P12" i="10"/>
  <c r="O9" i="10"/>
  <c r="N9" i="10"/>
  <c r="N12" i="10" s="1"/>
  <c r="D9" i="10"/>
  <c r="A12" i="9"/>
  <c r="B12" i="9"/>
  <c r="G5" i="2"/>
  <c r="E9" i="2"/>
  <c r="E7" i="2"/>
  <c r="C5" i="2"/>
  <c r="H11" i="2"/>
  <c r="F6" i="2"/>
  <c r="D6" i="2"/>
  <c r="B7" i="2"/>
  <c r="B9" i="2"/>
  <c r="K6" i="2"/>
  <c r="G6" i="2" s="1"/>
  <c r="K7" i="2"/>
  <c r="H7" i="2" s="1"/>
  <c r="K8" i="2"/>
  <c r="F8" i="2" s="1"/>
  <c r="K9" i="2"/>
  <c r="F9" i="2" s="1"/>
  <c r="K10" i="2"/>
  <c r="D10" i="2" s="1"/>
  <c r="K11" i="2"/>
  <c r="B11" i="2" s="1"/>
  <c r="K5" i="2"/>
  <c r="F5" i="2" s="1"/>
  <c r="C15" i="9"/>
  <c r="E9" i="9"/>
  <c r="G9" i="9"/>
  <c r="F9" i="9"/>
  <c r="G11" i="7"/>
  <c r="E11" i="7" s="1"/>
  <c r="M8" i="7"/>
  <c r="N8" i="7" s="1"/>
  <c r="Q9" i="9"/>
  <c r="P9" i="9"/>
  <c r="B12" i="8"/>
  <c r="C12" i="8"/>
  <c r="S16" i="7"/>
  <c r="R16" i="7"/>
  <c r="O12" i="1"/>
  <c r="N12" i="1"/>
  <c r="F9" i="1"/>
  <c r="C3" i="4"/>
  <c r="D3" i="4"/>
  <c r="E3" i="4"/>
  <c r="F3" i="4"/>
  <c r="G3" i="4"/>
  <c r="H3" i="4"/>
  <c r="I3" i="4"/>
  <c r="J3" i="4"/>
  <c r="K3" i="4"/>
  <c r="L3" i="4"/>
  <c r="M3" i="4"/>
  <c r="N3" i="4"/>
  <c r="B3" i="4"/>
  <c r="C17" i="5" s="1"/>
  <c r="D17" i="5" s="1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B19" i="10" s="1"/>
  <c r="N9" i="4"/>
  <c r="M9" i="4"/>
  <c r="L9" i="4"/>
  <c r="K9" i="4"/>
  <c r="J9" i="4"/>
  <c r="I9" i="4"/>
  <c r="H9" i="4"/>
  <c r="G9" i="4"/>
  <c r="F9" i="4"/>
  <c r="E9" i="4"/>
  <c r="D9" i="4"/>
  <c r="C9" i="4"/>
  <c r="B9" i="4"/>
  <c r="B18" i="10" s="1"/>
  <c r="N8" i="4"/>
  <c r="M8" i="4"/>
  <c r="L8" i="4"/>
  <c r="K8" i="4"/>
  <c r="J8" i="4"/>
  <c r="I8" i="4"/>
  <c r="H8" i="4"/>
  <c r="G8" i="4"/>
  <c r="F8" i="4"/>
  <c r="E8" i="4"/>
  <c r="D8" i="4"/>
  <c r="C8" i="4"/>
  <c r="B8" i="4"/>
  <c r="B17" i="10" s="1"/>
  <c r="N7" i="4"/>
  <c r="M7" i="4"/>
  <c r="L7" i="4"/>
  <c r="K7" i="4"/>
  <c r="J7" i="4"/>
  <c r="I7" i="4"/>
  <c r="H7" i="4"/>
  <c r="G7" i="4"/>
  <c r="F7" i="4"/>
  <c r="E7" i="4"/>
  <c r="D7" i="4"/>
  <c r="C7" i="4"/>
  <c r="B7" i="4"/>
  <c r="B17" i="1" s="1"/>
  <c r="N6" i="4"/>
  <c r="M6" i="4"/>
  <c r="L6" i="4"/>
  <c r="K6" i="4"/>
  <c r="J6" i="4"/>
  <c r="I6" i="4"/>
  <c r="H6" i="4"/>
  <c r="G6" i="4"/>
  <c r="F6" i="4"/>
  <c r="E6" i="4"/>
  <c r="D6" i="4"/>
  <c r="C6" i="4"/>
  <c r="B6" i="4"/>
  <c r="O6" i="4" s="1"/>
  <c r="N5" i="4"/>
  <c r="M5" i="4"/>
  <c r="L5" i="4"/>
  <c r="K5" i="4"/>
  <c r="J5" i="4"/>
  <c r="I5" i="4"/>
  <c r="H5" i="4"/>
  <c r="G5" i="4"/>
  <c r="F5" i="4"/>
  <c r="E5" i="4"/>
  <c r="D5" i="4"/>
  <c r="C5" i="4"/>
  <c r="B5" i="4"/>
  <c r="O5" i="4" s="1"/>
  <c r="N4" i="4"/>
  <c r="M4" i="4"/>
  <c r="L4" i="4"/>
  <c r="K4" i="4"/>
  <c r="J4" i="4"/>
  <c r="I4" i="4"/>
  <c r="H4" i="4"/>
  <c r="G4" i="4"/>
  <c r="F4" i="4"/>
  <c r="E4" i="4"/>
  <c r="D4" i="4"/>
  <c r="C4" i="4"/>
  <c r="B4" i="4"/>
  <c r="O4" i="4" s="1"/>
  <c r="O7" i="4" l="1"/>
  <c r="B10" i="2"/>
  <c r="D9" i="2"/>
  <c r="F7" i="2"/>
  <c r="H6" i="2"/>
  <c r="E6" i="2"/>
  <c r="I5" i="2"/>
  <c r="I11" i="2"/>
  <c r="B16" i="1"/>
  <c r="D8" i="2"/>
  <c r="I10" i="2"/>
  <c r="B18" i="11"/>
  <c r="B8" i="2"/>
  <c r="D7" i="2"/>
  <c r="H5" i="2"/>
  <c r="C11" i="2"/>
  <c r="E8" i="2"/>
  <c r="G11" i="2"/>
  <c r="I9" i="2"/>
  <c r="C10" i="2"/>
  <c r="G10" i="2"/>
  <c r="I8" i="2"/>
  <c r="O3" i="4"/>
  <c r="B6" i="2"/>
  <c r="F11" i="2"/>
  <c r="H10" i="2"/>
  <c r="C9" i="2"/>
  <c r="E10" i="2"/>
  <c r="G9" i="2"/>
  <c r="I7" i="2"/>
  <c r="B18" i="1"/>
  <c r="C18" i="5"/>
  <c r="H18" i="5" s="1"/>
  <c r="D5" i="2"/>
  <c r="F10" i="2"/>
  <c r="H9" i="2"/>
  <c r="C8" i="2"/>
  <c r="E11" i="2"/>
  <c r="G8" i="2"/>
  <c r="I6" i="2"/>
  <c r="B16" i="11"/>
  <c r="H17" i="5"/>
  <c r="B5" i="2"/>
  <c r="D11" i="2"/>
  <c r="H8" i="2"/>
  <c r="C7" i="2"/>
  <c r="E5" i="2"/>
  <c r="G7" i="2"/>
  <c r="C19" i="5"/>
  <c r="H19" i="5" s="1"/>
  <c r="J8" i="7"/>
  <c r="C6" i="2"/>
  <c r="B17" i="11"/>
  <c r="O12" i="10"/>
  <c r="A12" i="10" s="1"/>
  <c r="B12" i="10" s="1"/>
  <c r="O9" i="11"/>
  <c r="A12" i="11" s="1"/>
  <c r="B12" i="11" s="1"/>
  <c r="R12" i="9"/>
  <c r="D15" i="9"/>
  <c r="D12" i="9"/>
  <c r="P12" i="9"/>
  <c r="B12" i="5"/>
  <c r="O9" i="1"/>
  <c r="N9" i="1"/>
  <c r="D18" i="5" l="1"/>
  <c r="D19" i="5"/>
  <c r="G21" i="9"/>
  <c r="G19" i="9"/>
  <c r="G19" i="10"/>
  <c r="G18" i="10"/>
  <c r="G17" i="10"/>
  <c r="G20" i="9"/>
  <c r="G16" i="1"/>
  <c r="G17" i="1"/>
  <c r="G18" i="1"/>
  <c r="L8" i="7"/>
  <c r="K8" i="7"/>
  <c r="G16" i="11"/>
  <c r="G18" i="11"/>
  <c r="G17" i="11"/>
  <c r="E17" i="5"/>
  <c r="E18" i="5"/>
  <c r="E19" i="5"/>
  <c r="E12" i="10"/>
  <c r="E12" i="11"/>
  <c r="Q12" i="9"/>
  <c r="A15" i="9" s="1"/>
  <c r="B15" i="9" s="1"/>
  <c r="C12" i="1"/>
  <c r="B11" i="7" l="1"/>
  <c r="A11" i="7"/>
  <c r="X11" i="7"/>
  <c r="C18" i="10"/>
  <c r="C17" i="10"/>
  <c r="C19" i="10"/>
  <c r="D12" i="1"/>
  <c r="G12" i="1"/>
  <c r="K16" i="1" s="1"/>
  <c r="C17" i="11"/>
  <c r="C18" i="11"/>
  <c r="C16" i="11"/>
  <c r="E15" i="9"/>
  <c r="Y11" i="7" l="1"/>
  <c r="Z11" i="7" s="1"/>
  <c r="E18" i="11"/>
  <c r="E17" i="11"/>
  <c r="E16" i="11"/>
  <c r="E18" i="10"/>
  <c r="D18" i="10"/>
  <c r="L18" i="10" s="1"/>
  <c r="E17" i="10"/>
  <c r="D17" i="10"/>
  <c r="L17" i="10" s="1"/>
  <c r="D19" i="10"/>
  <c r="L19" i="10" s="1"/>
  <c r="E19" i="10"/>
  <c r="D17" i="11"/>
  <c r="L17" i="11" s="1"/>
  <c r="D16" i="11"/>
  <c r="H16" i="11" s="1"/>
  <c r="D18" i="11"/>
  <c r="L18" i="11" s="1"/>
  <c r="C18" i="1"/>
  <c r="C17" i="1"/>
  <c r="C16" i="1"/>
  <c r="E16" i="1" s="1"/>
  <c r="B76" i="7" l="1"/>
  <c r="B102" i="7"/>
  <c r="B110" i="7"/>
  <c r="B118" i="7"/>
  <c r="B126" i="7"/>
  <c r="B134" i="7"/>
  <c r="B142" i="7"/>
  <c r="B150" i="7"/>
  <c r="B158" i="7"/>
  <c r="B103" i="7"/>
  <c r="B111" i="7"/>
  <c r="B119" i="7"/>
  <c r="B127" i="7"/>
  <c r="B135" i="7"/>
  <c r="B143" i="7"/>
  <c r="B151" i="7"/>
  <c r="B159" i="7"/>
  <c r="B104" i="7"/>
  <c r="B112" i="7"/>
  <c r="B120" i="7"/>
  <c r="B128" i="7"/>
  <c r="B136" i="7"/>
  <c r="B152" i="7"/>
  <c r="B105" i="7"/>
  <c r="B113" i="7"/>
  <c r="B121" i="7"/>
  <c r="B129" i="7"/>
  <c r="B137" i="7"/>
  <c r="B145" i="7"/>
  <c r="B153" i="7"/>
  <c r="B123" i="7"/>
  <c r="B139" i="7"/>
  <c r="B155" i="7"/>
  <c r="B116" i="7"/>
  <c r="B132" i="7"/>
  <c r="B148" i="7"/>
  <c r="B157" i="7"/>
  <c r="B106" i="7"/>
  <c r="B114" i="7"/>
  <c r="B122" i="7"/>
  <c r="B130" i="7"/>
  <c r="B138" i="7"/>
  <c r="B146" i="7"/>
  <c r="B154" i="7"/>
  <c r="B107" i="7"/>
  <c r="B115" i="7"/>
  <c r="B131" i="7"/>
  <c r="B147" i="7"/>
  <c r="B108" i="7"/>
  <c r="B124" i="7"/>
  <c r="B140" i="7"/>
  <c r="B156" i="7"/>
  <c r="B144" i="7"/>
  <c r="B109" i="7"/>
  <c r="B117" i="7"/>
  <c r="B125" i="7"/>
  <c r="B133" i="7"/>
  <c r="B141" i="7"/>
  <c r="B149" i="7"/>
  <c r="B160" i="7"/>
  <c r="B74" i="7"/>
  <c r="B79" i="7"/>
  <c r="B78" i="7"/>
  <c r="B80" i="7"/>
  <c r="B83" i="7"/>
  <c r="B82" i="7"/>
  <c r="B101" i="7"/>
  <c r="B70" i="7"/>
  <c r="B60" i="7"/>
  <c r="B65" i="7"/>
  <c r="B69" i="7"/>
  <c r="B73" i="7"/>
  <c r="B87" i="7"/>
  <c r="B66" i="7"/>
  <c r="B96" i="7"/>
  <c r="B84" i="7"/>
  <c r="B71" i="7"/>
  <c r="B93" i="7"/>
  <c r="B92" i="7"/>
  <c r="B72" i="7"/>
  <c r="B67" i="7"/>
  <c r="B77" i="7"/>
  <c r="B86" i="7"/>
  <c r="B98" i="7"/>
  <c r="B99" i="7"/>
  <c r="B89" i="7"/>
  <c r="B85" i="7"/>
  <c r="B100" i="7"/>
  <c r="B62" i="7"/>
  <c r="B68" i="7"/>
  <c r="B90" i="7"/>
  <c r="B95" i="7"/>
  <c r="B91" i="7"/>
  <c r="B88" i="7"/>
  <c r="B64" i="7"/>
  <c r="B97" i="7"/>
  <c r="B81" i="7"/>
  <c r="B75" i="7"/>
  <c r="B61" i="7"/>
  <c r="B63" i="7"/>
  <c r="B94" i="7"/>
  <c r="L16" i="11"/>
  <c r="H19" i="10"/>
  <c r="I19" i="10"/>
  <c r="I18" i="10"/>
  <c r="H18" i="10"/>
  <c r="H17" i="10"/>
  <c r="I17" i="10"/>
  <c r="I19" i="9"/>
  <c r="L21" i="9"/>
  <c r="L20" i="9"/>
  <c r="H17" i="11"/>
  <c r="I17" i="11"/>
  <c r="I16" i="11"/>
  <c r="H18" i="11"/>
  <c r="I18" i="11"/>
  <c r="D18" i="1"/>
  <c r="H18" i="1" s="1"/>
  <c r="E18" i="1"/>
  <c r="D17" i="1"/>
  <c r="H17" i="1" s="1"/>
  <c r="E17" i="1"/>
  <c r="D16" i="1"/>
  <c r="H16" i="1" s="1"/>
  <c r="L19" i="9" l="1"/>
  <c r="H19" i="9"/>
  <c r="I21" i="9"/>
  <c r="H21" i="9"/>
  <c r="H20" i="9"/>
  <c r="I2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  <author>Felipe</author>
  </authors>
  <commentList>
    <comment ref="C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Quantidade de barras na seção de cálculo</t>
        </r>
      </text>
    </comment>
    <comment ref="E1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Espaçamento da armadura</t>
        </r>
      </text>
    </comment>
    <comment ref="M15" authorId="1" shapeId="0" xr:uid="{ED81F872-ED4A-4A7E-9CD5-C6228A929F2E}">
      <text>
        <r>
          <rPr>
            <b/>
            <sz val="9"/>
            <color indexed="81"/>
            <rFont val="Segoe UI"/>
            <family val="2"/>
          </rPr>
          <t>Estipular a tensão limite de acordo que fique superior a tensão máxima.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A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inter-eixo das nervuras</t>
        </r>
      </text>
    </comment>
    <comment ref="B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espessura total da laje</t>
        </r>
      </text>
    </comment>
    <comment ref="C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espessura da capa da laje</t>
        </r>
      </text>
    </comment>
    <comment ref="D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Largura mínima da base da nervura</t>
        </r>
      </text>
    </comment>
    <comment ref="E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Cobrimento da armadura</t>
        </r>
      </text>
    </comment>
    <comment ref="A1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Valor do momento no modelo de laje</t>
        </r>
      </text>
    </comment>
    <comment ref="B1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Valor do momento na seção T de cálculo</t>
        </r>
      </text>
    </comment>
    <comment ref="K1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Espessura da chapa da forma steel deck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A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Cortante atuante de projeto</t>
        </r>
      </text>
    </comment>
    <comment ref="B1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Resistência para a laje prescindir a armadura de cortante</t>
        </r>
      </text>
    </comment>
    <comment ref="C1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Resistência da biela comprimida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  <author>Felipe</author>
  </authors>
  <commentList>
    <comment ref="E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Espaçamento das barras para caber em 1 camada</t>
        </r>
      </text>
    </comment>
    <comment ref="M16" authorId="1" shapeId="0" xr:uid="{2EE9B532-616F-4D12-9B18-03BA7269CF4C}">
      <text>
        <r>
          <rPr>
            <b/>
            <sz val="9"/>
            <color indexed="81"/>
            <rFont val="Segoe UI"/>
            <family val="2"/>
          </rPr>
          <t>Estipular a tensão limite de acordo que fique superior a tensão máxima.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Espaçamento calculado para o Cortante de projeto máximo (nos apoios)</t>
        </r>
      </text>
    </comment>
    <comment ref="E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Espaçamento máximo dos estribos ao longo da viga</t>
        </r>
      </text>
    </comment>
    <comment ref="G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Espaçamento adotado no meio do vão para a mesma bitola</t>
        </r>
      </text>
    </comment>
    <comment ref="H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Cortante resistente de projeto associado ao espaçamento adotado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  <author>Felipe</author>
  </authors>
  <commentList>
    <comment ref="E1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Espaçamento entre as barras</t>
        </r>
      </text>
    </comment>
    <comment ref="M18" authorId="1" shapeId="0" xr:uid="{D16CA104-B3A1-4E1D-B555-6155B7EBDC39}">
      <text>
        <r>
          <rPr>
            <b/>
            <sz val="9"/>
            <color indexed="81"/>
            <rFont val="Segoe UI"/>
            <family val="2"/>
          </rPr>
          <t>Estipular a tensão limite de acordo que fique superior a tensão máxima.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I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Espaçamento das barras para caber na aresta da base do pilar</t>
        </r>
      </text>
    </comment>
  </commentList>
</comments>
</file>

<file path=xl/sharedStrings.xml><?xml version="1.0" encoding="utf-8"?>
<sst xmlns="http://schemas.openxmlformats.org/spreadsheetml/2006/main" count="256" uniqueCount="149">
  <si>
    <t>bw (m)</t>
  </si>
  <si>
    <t>fyd (KN/m²)</t>
  </si>
  <si>
    <t>fck (MPa)</t>
  </si>
  <si>
    <t>fcd (KN/m²)</t>
  </si>
  <si>
    <t>d (m)</t>
  </si>
  <si>
    <t>Md (KN.m)</t>
  </si>
  <si>
    <t>fy (MPa)</t>
  </si>
  <si>
    <t>a</t>
  </si>
  <si>
    <t>b</t>
  </si>
  <si>
    <t>c</t>
  </si>
  <si>
    <t>x/d</t>
  </si>
  <si>
    <t>As_min (cm²)</t>
  </si>
  <si>
    <t>As_nec (cm²)</t>
  </si>
  <si>
    <t>Área de aço As (cm²)</t>
  </si>
  <si>
    <t>bitola (mm)</t>
  </si>
  <si>
    <t>h (m)</t>
  </si>
  <si>
    <t>Asw/s_min (cm²/cm)</t>
  </si>
  <si>
    <t>Asw/s_nec (cm²/cm)</t>
  </si>
  <si>
    <t>VRd2 (KN)</t>
  </si>
  <si>
    <t>Hsap (m)</t>
  </si>
  <si>
    <t>cob (m)</t>
  </si>
  <si>
    <t>Es (KN/m²)</t>
  </si>
  <si>
    <t>C</t>
  </si>
  <si>
    <t>B</t>
  </si>
  <si>
    <t>Nu (KN)</t>
  </si>
  <si>
    <t>Md,bal (KN.m)</t>
  </si>
  <si>
    <t>A</t>
  </si>
  <si>
    <t>As (cm²)</t>
  </si>
  <si>
    <t>As (m²)</t>
  </si>
  <si>
    <t>Ndres (KN)</t>
  </si>
  <si>
    <t>Mdres (KN.m)</t>
  </si>
  <si>
    <t>Md,tot (KN.m)</t>
  </si>
  <si>
    <t>Md_' (KN.m)</t>
  </si>
  <si>
    <t>Md_min (KN.m)</t>
  </si>
  <si>
    <t>bw (cm)</t>
  </si>
  <si>
    <t>h (cm)</t>
  </si>
  <si>
    <t>d (cm)</t>
  </si>
  <si>
    <t>VRd1 (KN)</t>
  </si>
  <si>
    <r>
      <rPr>
        <sz val="11"/>
        <color theme="1"/>
        <rFont val="Times New Roman"/>
        <family val="1"/>
      </rPr>
      <t>ρ</t>
    </r>
    <r>
      <rPr>
        <sz val="11"/>
        <color theme="1"/>
        <rFont val="Calibri"/>
        <family val="2"/>
        <scheme val="minor"/>
      </rPr>
      <t>_min</t>
    </r>
  </si>
  <si>
    <t>As_max (cm²)</t>
  </si>
  <si>
    <r>
      <rPr>
        <sz val="11"/>
        <color theme="1"/>
        <rFont val="Times New Roman"/>
        <family val="1"/>
      </rPr>
      <t>σ</t>
    </r>
    <r>
      <rPr>
        <sz val="11"/>
        <color theme="1"/>
        <rFont val="Calibri"/>
        <family val="2"/>
        <scheme val="minor"/>
      </rPr>
      <t>adm (KN/m²)</t>
    </r>
  </si>
  <si>
    <t>Badot (m)</t>
  </si>
  <si>
    <t>hsap_adot (m)</t>
  </si>
  <si>
    <r>
      <rPr>
        <b/>
        <sz val="11"/>
        <color theme="1"/>
        <rFont val="Times New Roman"/>
        <family val="1"/>
      </rPr>
      <t>λ</t>
    </r>
    <r>
      <rPr>
        <b/>
        <sz val="11"/>
        <color theme="1"/>
        <rFont val="Calibri"/>
        <family val="2"/>
        <scheme val="minor"/>
      </rPr>
      <t>max</t>
    </r>
  </si>
  <si>
    <t>35 &lt; λ &lt; 90</t>
  </si>
  <si>
    <t>λ &gt; 90</t>
  </si>
  <si>
    <r>
      <rPr>
        <sz val="11"/>
        <color theme="1"/>
        <rFont val="Times New Roman"/>
        <family val="1"/>
      </rPr>
      <t xml:space="preserve">λ </t>
    </r>
    <r>
      <rPr>
        <sz val="11"/>
        <color theme="1"/>
        <rFont val="Calibri"/>
        <family val="2"/>
        <scheme val="minor"/>
      </rPr>
      <t>&lt; 35</t>
    </r>
  </si>
  <si>
    <t>ρ</t>
  </si>
  <si>
    <t>ρ_min</t>
  </si>
  <si>
    <t>ρmin</t>
  </si>
  <si>
    <t>As_ef (cm²)</t>
  </si>
  <si>
    <t>n</t>
  </si>
  <si>
    <t>Forma da seção</t>
  </si>
  <si>
    <t>T-mesa comp.</t>
  </si>
  <si>
    <t>T-mesa tracionada</t>
  </si>
  <si>
    <t>Retangular</t>
  </si>
  <si>
    <t>Hsap adot (m)</t>
  </si>
  <si>
    <t>As_calc (cm²)</t>
  </si>
  <si>
    <t>x (m)</t>
  </si>
  <si>
    <t>CA-50</t>
  </si>
  <si>
    <t>sem</t>
  </si>
  <si>
    <t>com</t>
  </si>
  <si>
    <t>Boa aderência</t>
  </si>
  <si>
    <t>CA-60</t>
  </si>
  <si>
    <t>Lb</t>
  </si>
  <si>
    <t>fctk,inf (MPa)</t>
  </si>
  <si>
    <t>Má aderência</t>
  </si>
  <si>
    <t>*sem ou com gancho</t>
  </si>
  <si>
    <t>Lb (cm)</t>
  </si>
  <si>
    <t>Lb_nec (cm)</t>
  </si>
  <si>
    <t>Φ (mm)</t>
  </si>
  <si>
    <t>As_Φ (cm²)</t>
  </si>
  <si>
    <t>Md_T (KN.m)</t>
  </si>
  <si>
    <t>e_capa (m)</t>
  </si>
  <si>
    <t>Lb     (cm)</t>
  </si>
  <si>
    <t>bw_n (m)</t>
  </si>
  <si>
    <t>cob    (m)</t>
  </si>
  <si>
    <t>bw_n min (m)</t>
  </si>
  <si>
    <t>As steel-deck</t>
  </si>
  <si>
    <t>emin (mm)</t>
  </si>
  <si>
    <t>reta</t>
  </si>
  <si>
    <t>Perfil chapa (mm)</t>
  </si>
  <si>
    <t>gancho 90</t>
  </si>
  <si>
    <t>básico</t>
  </si>
  <si>
    <t>ancoragem</t>
  </si>
  <si>
    <t>e      (cm)</t>
  </si>
  <si>
    <t>d         (m)</t>
  </si>
  <si>
    <t>fy     (MPa)</t>
  </si>
  <si>
    <t>h        (m)</t>
  </si>
  <si>
    <t>cob     (m)</t>
  </si>
  <si>
    <t>h        (cm)</t>
  </si>
  <si>
    <t>bw      (cm)</t>
  </si>
  <si>
    <t>d        (cm)</t>
  </si>
  <si>
    <t>Vsd    (KN)</t>
  </si>
  <si>
    <t>Vsd_T (KN)</t>
  </si>
  <si>
    <t>Cortante em Lajes maciças</t>
  </si>
  <si>
    <t>ie           (m)</t>
  </si>
  <si>
    <t>Ac       (cm²)</t>
  </si>
  <si>
    <t>Vsd     (KN)</t>
  </si>
  <si>
    <t>cob     (cm)</t>
  </si>
  <si>
    <t>ie           (cm)</t>
  </si>
  <si>
    <t>Cortante em lajes nervuradas</t>
  </si>
  <si>
    <t>Aef    (cm²)</t>
  </si>
  <si>
    <t>fck    (MPa)</t>
  </si>
  <si>
    <t>Dimensionamento da armadura positiva de lajes nervuradas</t>
  </si>
  <si>
    <t>Dimensionamento da lajes maciças à flexão</t>
  </si>
  <si>
    <t>Md (KN.m/m)</t>
  </si>
  <si>
    <t>Dimensionamento da armadura longitudinal das vigas</t>
  </si>
  <si>
    <t>bw      (m)</t>
  </si>
  <si>
    <t>h       (m)</t>
  </si>
  <si>
    <t>n_pernas</t>
  </si>
  <si>
    <t>e_max (cm)</t>
  </si>
  <si>
    <t>Asw       (cm²)</t>
  </si>
  <si>
    <t>Vsd          (KN)</t>
  </si>
  <si>
    <t>VRd2       (KN)</t>
  </si>
  <si>
    <t>cob (cm)</t>
  </si>
  <si>
    <t>VRd3   (KN)</t>
  </si>
  <si>
    <t>e _vão (cm)</t>
  </si>
  <si>
    <t>e_maximo (cm)</t>
  </si>
  <si>
    <t>e_nec              (cm)</t>
  </si>
  <si>
    <t>Dimensionamento dos estribos de uma viga</t>
  </si>
  <si>
    <t>Dimensionamento de sapatas</t>
  </si>
  <si>
    <t>hsap    (m)</t>
  </si>
  <si>
    <t>B        (m)</t>
  </si>
  <si>
    <t>P          (KN)</t>
  </si>
  <si>
    <t>hp        (m)</t>
  </si>
  <si>
    <t>bp      (m)</t>
  </si>
  <si>
    <t>bw     (m)</t>
  </si>
  <si>
    <t>h          (m)</t>
  </si>
  <si>
    <t>cob      (m)</t>
  </si>
  <si>
    <t>d            (m)</t>
  </si>
  <si>
    <t>fy       (MPa)</t>
  </si>
  <si>
    <t>gancho</t>
  </si>
  <si>
    <t>comp gancho (cm)</t>
  </si>
  <si>
    <t>tensão na barra</t>
  </si>
  <si>
    <t>smax (cm)</t>
  </si>
  <si>
    <t>phi max (mm)</t>
  </si>
  <si>
    <t>Φmax (mm)</t>
  </si>
  <si>
    <t>tensão limite (MPa)</t>
  </si>
  <si>
    <t>Controle de fissuras</t>
  </si>
  <si>
    <t>escolha da bitola</t>
  </si>
  <si>
    <t>tensão na barra (MPa)</t>
  </si>
  <si>
    <t>curto</t>
  </si>
  <si>
    <t>medianamente esbelto</t>
  </si>
  <si>
    <t>esbelto</t>
  </si>
  <si>
    <t>Nd      (KN)</t>
  </si>
  <si>
    <t>e            (cm)</t>
  </si>
  <si>
    <t>Le      (m)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</si>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</sst>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%"/>
    <numFmt numFmtId="167" formatCode="0.0E+00"/>
    <numFmt numFmtId="168" formatCode="0.0%"/>
    <numFmt numFmtId="169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166" fontId="0" fillId="3" borderId="1" xfId="1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2" fontId="0" fillId="4" borderId="1" xfId="0" applyNumberFormat="1" applyFill="1" applyBorder="1" applyAlignment="1">
      <alignment horizontal="center" vertical="center" wrapText="1"/>
    </xf>
    <xf numFmtId="165" fontId="0" fillId="4" borderId="1" xfId="0" applyNumberFormat="1" applyFill="1" applyBorder="1" applyAlignment="1" applyProtection="1">
      <alignment horizontal="center" vertical="center" wrapText="1"/>
      <protection locked="0"/>
    </xf>
    <xf numFmtId="2" fontId="0" fillId="4" borderId="6" xfId="0" applyNumberFormat="1" applyFill="1" applyBorder="1" applyAlignment="1">
      <alignment horizontal="center" vertical="center" wrapText="1"/>
    </xf>
    <xf numFmtId="1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>
      <alignment horizontal="center" vertical="center" wrapText="1"/>
    </xf>
    <xf numFmtId="165" fontId="0" fillId="3" borderId="15" xfId="0" applyNumberFormat="1" applyFill="1" applyBorder="1" applyAlignment="1">
      <alignment horizontal="center"/>
    </xf>
    <xf numFmtId="165" fontId="0" fillId="3" borderId="15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1" xfId="0" applyFill="1" applyBorder="1" applyAlignment="1" applyProtection="1">
      <alignment horizontal="center" vertical="center" wrapText="1"/>
      <protection locked="0"/>
    </xf>
    <xf numFmtId="0" fontId="0" fillId="4" borderId="10" xfId="0" applyFill="1" applyBorder="1" applyAlignment="1">
      <alignment horizontal="center" vertical="center" wrapText="1"/>
    </xf>
    <xf numFmtId="0" fontId="0" fillId="4" borderId="10" xfId="0" applyFill="1" applyBorder="1" applyAlignment="1" applyProtection="1">
      <alignment horizontal="center" vertical="center" wrapText="1"/>
      <protection locked="0"/>
    </xf>
    <xf numFmtId="2" fontId="0" fillId="4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14" xfId="0" applyFill="1" applyBorder="1" applyAlignment="1" applyProtection="1">
      <alignment horizontal="center" vertical="center" wrapText="1"/>
      <protection locked="0"/>
    </xf>
    <xf numFmtId="0" fontId="0" fillId="4" borderId="18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" fontId="0" fillId="4" borderId="10" xfId="0" applyNumberFormat="1" applyFill="1" applyBorder="1" applyAlignment="1">
      <alignment horizontal="center" vertical="center" wrapText="1"/>
    </xf>
    <xf numFmtId="165" fontId="0" fillId="4" borderId="10" xfId="0" applyNumberFormat="1" applyFill="1" applyBorder="1" applyAlignment="1" applyProtection="1">
      <alignment horizontal="center" vertical="center" wrapText="1"/>
      <protection locked="0"/>
    </xf>
    <xf numFmtId="165" fontId="0" fillId="4" borderId="14" xfId="0" applyNumberFormat="1" applyFill="1" applyBorder="1" applyAlignment="1" applyProtection="1">
      <alignment horizontal="center" vertical="center" wrapText="1"/>
      <protection locked="0"/>
    </xf>
    <xf numFmtId="1" fontId="0" fillId="4" borderId="15" xfId="0" applyNumberFormat="1" applyFill="1" applyBorder="1" applyAlignment="1" applyProtection="1">
      <alignment horizontal="center" vertical="center" wrapText="1"/>
      <protection locked="0"/>
    </xf>
    <xf numFmtId="0" fontId="0" fillId="4" borderId="15" xfId="0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>
      <alignment horizontal="center" vertical="center" wrapText="1"/>
    </xf>
    <xf numFmtId="165" fontId="0" fillId="3" borderId="11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 vertical="center" wrapText="1"/>
    </xf>
    <xf numFmtId="1" fontId="0" fillId="3" borderId="15" xfId="0" applyNumberForma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65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5" fillId="5" borderId="0" xfId="0" applyFont="1" applyFill="1" applyAlignment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1" fillId="5" borderId="0" xfId="0" applyFont="1" applyFill="1" applyBorder="1" applyAlignment="1"/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/>
    </xf>
    <xf numFmtId="169" fontId="0" fillId="5" borderId="0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2" fontId="0" fillId="5" borderId="1" xfId="0" applyNumberFormat="1" applyFont="1" applyFill="1" applyBorder="1" applyAlignment="1">
      <alignment horizontal="center"/>
    </xf>
    <xf numFmtId="167" fontId="0" fillId="5" borderId="1" xfId="0" applyNumberFormat="1" applyFill="1" applyBorder="1" applyAlignment="1">
      <alignment horizontal="center"/>
    </xf>
    <xf numFmtId="11" fontId="0" fillId="5" borderId="1" xfId="0" applyNumberForma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165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</cellXfs>
  <cellStyles count="2">
    <cellStyle name="Normal" xfId="0" builtinId="0"/>
    <cellStyle name="Porcentagem" xfId="1" builtinId="5"/>
  </cellStyles>
  <dxfs count="54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ill>
        <patternFill>
          <bgColor rgb="FFFFFF00"/>
        </patternFill>
      </fill>
    </dxf>
    <dxf>
      <font>
        <b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Diagrama Nd x Md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'Dim. flexo-compressao'!$A$60:$A$160</c:f>
              <c:numCache>
                <c:formatCode>General</c:formatCode>
                <c:ptCount val="10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5800</c:v>
                </c:pt>
                <c:pt idx="59">
                  <c:v>5900</c:v>
                </c:pt>
                <c:pt idx="60">
                  <c:v>6000</c:v>
                </c:pt>
                <c:pt idx="61">
                  <c:v>6100</c:v>
                </c:pt>
                <c:pt idx="62">
                  <c:v>6200</c:v>
                </c:pt>
                <c:pt idx="63">
                  <c:v>6300</c:v>
                </c:pt>
                <c:pt idx="64">
                  <c:v>6400</c:v>
                </c:pt>
                <c:pt idx="65">
                  <c:v>6500</c:v>
                </c:pt>
                <c:pt idx="66">
                  <c:v>6600</c:v>
                </c:pt>
                <c:pt idx="67">
                  <c:v>6700</c:v>
                </c:pt>
                <c:pt idx="68">
                  <c:v>6800</c:v>
                </c:pt>
                <c:pt idx="69">
                  <c:v>6900</c:v>
                </c:pt>
                <c:pt idx="70">
                  <c:v>7000</c:v>
                </c:pt>
                <c:pt idx="71">
                  <c:v>7100</c:v>
                </c:pt>
                <c:pt idx="72">
                  <c:v>7200</c:v>
                </c:pt>
                <c:pt idx="73">
                  <c:v>7300</c:v>
                </c:pt>
                <c:pt idx="74">
                  <c:v>7400</c:v>
                </c:pt>
                <c:pt idx="75">
                  <c:v>7500</c:v>
                </c:pt>
                <c:pt idx="76">
                  <c:v>7600</c:v>
                </c:pt>
                <c:pt idx="77">
                  <c:v>7700</c:v>
                </c:pt>
                <c:pt idx="78">
                  <c:v>7800</c:v>
                </c:pt>
                <c:pt idx="79">
                  <c:v>7900</c:v>
                </c:pt>
                <c:pt idx="80">
                  <c:v>8000</c:v>
                </c:pt>
                <c:pt idx="81">
                  <c:v>8100</c:v>
                </c:pt>
                <c:pt idx="82">
                  <c:v>8200</c:v>
                </c:pt>
                <c:pt idx="83">
                  <c:v>8300</c:v>
                </c:pt>
                <c:pt idx="84">
                  <c:v>8400</c:v>
                </c:pt>
                <c:pt idx="85">
                  <c:v>8500</c:v>
                </c:pt>
                <c:pt idx="86">
                  <c:v>8600</c:v>
                </c:pt>
                <c:pt idx="87">
                  <c:v>8700</c:v>
                </c:pt>
                <c:pt idx="88">
                  <c:v>8800</c:v>
                </c:pt>
                <c:pt idx="89">
                  <c:v>8900</c:v>
                </c:pt>
                <c:pt idx="90">
                  <c:v>9000</c:v>
                </c:pt>
                <c:pt idx="91">
                  <c:v>9100</c:v>
                </c:pt>
                <c:pt idx="92">
                  <c:v>9200</c:v>
                </c:pt>
                <c:pt idx="93">
                  <c:v>9300</c:v>
                </c:pt>
                <c:pt idx="94">
                  <c:v>9400</c:v>
                </c:pt>
                <c:pt idx="95">
                  <c:v>9500</c:v>
                </c:pt>
                <c:pt idx="96">
                  <c:v>9600</c:v>
                </c:pt>
                <c:pt idx="97">
                  <c:v>9700</c:v>
                </c:pt>
                <c:pt idx="98">
                  <c:v>9800</c:v>
                </c:pt>
                <c:pt idx="99">
                  <c:v>9900</c:v>
                </c:pt>
                <c:pt idx="100">
                  <c:v>10000</c:v>
                </c:pt>
              </c:numCache>
            </c:numRef>
          </c:xVal>
          <c:yVal>
            <c:numRef>
              <c:f>'Dim. flexo-compressao'!$B$60:$B$160</c:f>
              <c:numCache>
                <c:formatCode>General</c:formatCode>
                <c:ptCount val="101"/>
                <c:pt idx="0">
                  <c:v>13.012224425497443</c:v>
                </c:pt>
                <c:pt idx="1">
                  <c:v>24.482128717457776</c:v>
                </c:pt>
                <c:pt idx="2">
                  <c:v>32.760061413497837</c:v>
                </c:pt>
                <c:pt idx="3">
                  <c:v>37.84602251361764</c:v>
                </c:pt>
                <c:pt idx="4">
                  <c:v>39.740012017817165</c:v>
                </c:pt>
                <c:pt idx="5">
                  <c:v>38.442029926096424</c:v>
                </c:pt>
                <c:pt idx="6">
                  <c:v>33.952076238455426</c:v>
                </c:pt>
                <c:pt idx="7">
                  <c:v>26.270150954894142</c:v>
                </c:pt>
                <c:pt idx="8">
                  <c:v>15.396254075412607</c:v>
                </c:pt>
                <c:pt idx="9">
                  <c:v>1.330385600010807</c:v>
                </c:pt>
                <c:pt idx="10">
                  <c:v>-15.927454471311272</c:v>
                </c:pt>
                <c:pt idx="11">
                  <c:v>-36.377266138553601</c:v>
                </c:pt>
                <c:pt idx="12">
                  <c:v>-60.01904940171621</c:v>
                </c:pt>
                <c:pt idx="13">
                  <c:v>-86.852804260799104</c:v>
                </c:pt>
                <c:pt idx="14">
                  <c:v>-116.87853071580227</c:v>
                </c:pt>
                <c:pt idx="15">
                  <c:v>-150.09622876672563</c:v>
                </c:pt>
                <c:pt idx="16">
                  <c:v>-186.50589841356935</c:v>
                </c:pt>
                <c:pt idx="17">
                  <c:v>-226.1075396563333</c:v>
                </c:pt>
                <c:pt idx="18">
                  <c:v>-268.90115249501747</c:v>
                </c:pt>
                <c:pt idx="19">
                  <c:v>-314.88673692962203</c:v>
                </c:pt>
                <c:pt idx="20">
                  <c:v>-364.0642929601467</c:v>
                </c:pt>
                <c:pt idx="21">
                  <c:v>-416.43382058659165</c:v>
                </c:pt>
                <c:pt idx="22">
                  <c:v>-471.99531980895699</c:v>
                </c:pt>
                <c:pt idx="23">
                  <c:v>-530.74879062724256</c:v>
                </c:pt>
                <c:pt idx="24">
                  <c:v>-592.69423304144823</c:v>
                </c:pt>
                <c:pt idx="25">
                  <c:v>-657.83164705157435</c:v>
                </c:pt>
                <c:pt idx="26">
                  <c:v>-726.16103265762069</c:v>
                </c:pt>
                <c:pt idx="27">
                  <c:v>-797.68238985958726</c:v>
                </c:pt>
                <c:pt idx="28">
                  <c:v>-872.39571865747428</c:v>
                </c:pt>
                <c:pt idx="29">
                  <c:v>-950.30101905128129</c:v>
                </c:pt>
                <c:pt idx="30">
                  <c:v>-1031.3982910410089</c:v>
                </c:pt>
                <c:pt idx="31">
                  <c:v>-1115.6875346266565</c:v>
                </c:pt>
                <c:pt idx="32">
                  <c:v>-1203.1687498082247</c:v>
                </c:pt>
                <c:pt idx="33">
                  <c:v>-1293.8419365857128</c:v>
                </c:pt>
                <c:pt idx="34">
                  <c:v>-1387.7070949591214</c:v>
                </c:pt>
                <c:pt idx="35">
                  <c:v>-1484.7642249284502</c:v>
                </c:pt>
                <c:pt idx="36">
                  <c:v>-1585.013326493699</c:v>
                </c:pt>
                <c:pt idx="37">
                  <c:v>-1688.4543996548684</c:v>
                </c:pt>
                <c:pt idx="38">
                  <c:v>-1795.0874444119581</c:v>
                </c:pt>
                <c:pt idx="39">
                  <c:v>-1904.9124607649676</c:v>
                </c:pt>
                <c:pt idx="40">
                  <c:v>-2017.9294487138977</c:v>
                </c:pt>
                <c:pt idx="41">
                  <c:v>-2134.1384082587479</c:v>
                </c:pt>
                <c:pt idx="42">
                  <c:v>-2253.5393393995182</c:v>
                </c:pt>
                <c:pt idx="43">
                  <c:v>-2376.1322421362097</c:v>
                </c:pt>
                <c:pt idx="44">
                  <c:v>-2501.9171164688205</c:v>
                </c:pt>
                <c:pt idx="45">
                  <c:v>-2630.893962397352</c:v>
                </c:pt>
                <c:pt idx="46">
                  <c:v>-2763.0627799218037</c:v>
                </c:pt>
                <c:pt idx="47">
                  <c:v>-2898.423569042176</c:v>
                </c:pt>
                <c:pt idx="48">
                  <c:v>-3036.9763297584677</c:v>
                </c:pt>
                <c:pt idx="49">
                  <c:v>-3178.7210620706805</c:v>
                </c:pt>
                <c:pt idx="50">
                  <c:v>-3323.6577659788131</c:v>
                </c:pt>
                <c:pt idx="51">
                  <c:v>-3471.7864414828664</c:v>
                </c:pt>
                <c:pt idx="52">
                  <c:v>-3623.1070885828394</c:v>
                </c:pt>
                <c:pt idx="53">
                  <c:v>-3777.6197072787331</c:v>
                </c:pt>
                <c:pt idx="54">
                  <c:v>-3935.3242975705466</c:v>
                </c:pt>
                <c:pt idx="55">
                  <c:v>-4096.2208594582817</c:v>
                </c:pt>
                <c:pt idx="56">
                  <c:v>-4260.3093929419365</c:v>
                </c:pt>
                <c:pt idx="57">
                  <c:v>-4427.5898980215106</c:v>
                </c:pt>
                <c:pt idx="58">
                  <c:v>-4598.062374697005</c:v>
                </c:pt>
                <c:pt idx="59">
                  <c:v>-4771.7268229684205</c:v>
                </c:pt>
                <c:pt idx="60">
                  <c:v>-4948.5832428357562</c:v>
                </c:pt>
                <c:pt idx="61">
                  <c:v>-5128.6316342990121</c:v>
                </c:pt>
                <c:pt idx="62">
                  <c:v>-5311.8719973581874</c:v>
                </c:pt>
                <c:pt idx="63">
                  <c:v>-5498.3043320132838</c:v>
                </c:pt>
                <c:pt idx="64">
                  <c:v>-5687.9286382643013</c:v>
                </c:pt>
                <c:pt idx="65">
                  <c:v>-5880.7449161112372</c:v>
                </c:pt>
                <c:pt idx="66">
                  <c:v>-6076.7531655540943</c:v>
                </c:pt>
                <c:pt idx="67">
                  <c:v>-6275.9533865928715</c:v>
                </c:pt>
                <c:pt idx="68">
                  <c:v>-6478.3455792275699</c:v>
                </c:pt>
                <c:pt idx="69">
                  <c:v>-6683.9297434581877</c:v>
                </c:pt>
                <c:pt idx="70">
                  <c:v>-6892.7058792847256</c:v>
                </c:pt>
                <c:pt idx="71">
                  <c:v>-7104.6739867071838</c:v>
                </c:pt>
                <c:pt idx="72">
                  <c:v>-7319.8340657255621</c:v>
                </c:pt>
                <c:pt idx="73">
                  <c:v>-7538.1861163398607</c:v>
                </c:pt>
                <c:pt idx="74">
                  <c:v>-7759.7301385500805</c:v>
                </c:pt>
                <c:pt idx="75">
                  <c:v>-7984.4661323562195</c:v>
                </c:pt>
                <c:pt idx="76">
                  <c:v>-8212.3940977582788</c:v>
                </c:pt>
                <c:pt idx="77">
                  <c:v>-8443.5140347562592</c:v>
                </c:pt>
                <c:pt idx="78">
                  <c:v>-8677.8259433501571</c:v>
                </c:pt>
                <c:pt idx="79">
                  <c:v>-8915.3298235399798</c:v>
                </c:pt>
                <c:pt idx="80">
                  <c:v>-9156.0256753257199</c:v>
                </c:pt>
                <c:pt idx="81">
                  <c:v>-9399.9134987073812</c:v>
                </c:pt>
                <c:pt idx="82">
                  <c:v>-9646.9932936849618</c:v>
                </c:pt>
                <c:pt idx="83">
                  <c:v>-9897.2650602584654</c:v>
                </c:pt>
                <c:pt idx="84">
                  <c:v>-10150.728798427885</c:v>
                </c:pt>
                <c:pt idx="85">
                  <c:v>-10407.384508193229</c:v>
                </c:pt>
                <c:pt idx="86">
                  <c:v>-10667.23218955449</c:v>
                </c:pt>
                <c:pt idx="87">
                  <c:v>-10930.271842511673</c:v>
                </c:pt>
                <c:pt idx="88">
                  <c:v>-11196.503467064776</c:v>
                </c:pt>
                <c:pt idx="89">
                  <c:v>-11465.927063213798</c:v>
                </c:pt>
                <c:pt idx="90">
                  <c:v>-11738.542630958742</c:v>
                </c:pt>
                <c:pt idx="91">
                  <c:v>-12014.350170299605</c:v>
                </c:pt>
                <c:pt idx="92">
                  <c:v>-12293.34968123639</c:v>
                </c:pt>
                <c:pt idx="93">
                  <c:v>-12575.541163769094</c:v>
                </c:pt>
                <c:pt idx="94">
                  <c:v>-12860.924617897719</c:v>
                </c:pt>
                <c:pt idx="95">
                  <c:v>-13149.500043622264</c:v>
                </c:pt>
                <c:pt idx="96">
                  <c:v>-13441.267440942729</c:v>
                </c:pt>
                <c:pt idx="97">
                  <c:v>-13736.226809859114</c:v>
                </c:pt>
                <c:pt idx="98">
                  <c:v>-14034.37815037142</c:v>
                </c:pt>
                <c:pt idx="99">
                  <c:v>-14335.721462479645</c:v>
                </c:pt>
                <c:pt idx="100">
                  <c:v>-14640.256746183792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10-4CB5-86A8-7D5D0B5E8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11712"/>
        <c:axId val="227814016"/>
      </c:scatterChart>
      <c:scatterChart>
        <c:scatterStyle val="lineMarker"/>
        <c:varyColors val="0"/>
        <c:ser>
          <c:idx val="1"/>
          <c:order val="1"/>
          <c:tx>
            <c:v>Md x Nd (atuantes)</c:v>
          </c:tx>
          <c:spPr>
            <a:ln>
              <a:solidFill>
                <a:srgbClr val="A7A095"/>
              </a:solidFill>
            </a:ln>
          </c:spPr>
          <c:marker>
            <c:symbol val="circle"/>
            <c:size val="7"/>
            <c:spPr>
              <a:solidFill>
                <a:srgbClr val="A7A095"/>
              </a:solidFill>
              <a:ln>
                <a:solidFill>
                  <a:srgbClr val="A7A095"/>
                </a:solidFill>
              </a:ln>
            </c:spPr>
          </c:marker>
          <c:xVal>
            <c:numRef>
              <c:f>'Dim. flexo-compressao'!$C$11</c:f>
              <c:numCache>
                <c:formatCode>General</c:formatCode>
                <c:ptCount val="1"/>
                <c:pt idx="0">
                  <c:v>500</c:v>
                </c:pt>
              </c:numCache>
            </c:numRef>
          </c:xVal>
          <c:yVal>
            <c:numRef>
              <c:f>'Dim. flexo-compressao'!$E$11</c:f>
              <c:numCache>
                <c:formatCode>0.00</c:formatCode>
                <c:ptCount val="1"/>
                <c:pt idx="0">
                  <c:v>17.5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0-4CB5-86A8-7D5D0B5E8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11712"/>
        <c:axId val="227814016"/>
      </c:scatterChart>
      <c:valAx>
        <c:axId val="227811712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Nd (KN)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27814016"/>
        <c:crosses val="autoZero"/>
        <c:crossBetween val="midCat"/>
        <c:majorUnit val="1000"/>
      </c:valAx>
      <c:valAx>
        <c:axId val="22781401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Md (KN.m)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278117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352734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B30712-666F-4722-97CA-588AF2713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352734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1A209D-ED8C-4120-8860-16198A964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456227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CFD056-DE52-4632-A33C-BDF444BD7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372851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1A4D7F-A814-494A-A434-8C5A9249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353144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3EAD18-3601-4020-BBAB-7DE1C28F9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103524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5464D8-0225-45AE-84F4-B61563E29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82826</xdr:colOff>
      <xdr:row>12</xdr:row>
      <xdr:rowOff>144533</xdr:rowOff>
    </xdr:from>
    <xdr:to>
      <xdr:col>11</xdr:col>
      <xdr:colOff>463827</xdr:colOff>
      <xdr:row>29</xdr:row>
      <xdr:rowOff>74545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437113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18DEA48-DA84-4CF8-A89D-C9FC1DF7E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BO205"/>
  <sheetViews>
    <sheetView tabSelected="1" zoomScale="160" zoomScaleNormal="160" workbookViewId="0">
      <selection activeCell="B9" sqref="B9"/>
    </sheetView>
  </sheetViews>
  <sheetFormatPr defaultColWidth="9.140625" defaultRowHeight="15" x14ac:dyDescent="0.25"/>
  <cols>
    <col min="1" max="1" width="7.85546875" style="2" bestFit="1" customWidth="1"/>
    <col min="2" max="2" width="7.42578125" style="2" bestFit="1" customWidth="1"/>
    <col min="3" max="3" width="7.7109375" style="2" bestFit="1" customWidth="1"/>
    <col min="4" max="4" width="7.85546875" style="2" customWidth="1"/>
    <col min="5" max="5" width="7.28515625" style="2" bestFit="1" customWidth="1"/>
    <col min="6" max="6" width="7.140625" style="2" bestFit="1" customWidth="1"/>
    <col min="7" max="7" width="8.28515625" style="2" bestFit="1" customWidth="1"/>
    <col min="8" max="8" width="7.28515625" style="2" bestFit="1" customWidth="1"/>
    <col min="9" max="9" width="8.85546875" style="2" bestFit="1" customWidth="1"/>
    <col min="10" max="13" width="9.140625" style="2"/>
    <col min="14" max="16" width="0" style="2" hidden="1" customWidth="1"/>
    <col min="17" max="18" width="9.140625" style="2"/>
    <col min="19" max="67" width="9.140625" style="89"/>
    <col min="68" max="16384" width="9.140625" style="2"/>
  </cols>
  <sheetData>
    <row r="1" spans="1:67" s="89" customFormat="1" x14ac:dyDescent="0.25"/>
    <row r="2" spans="1:67" s="89" customFormat="1" x14ac:dyDescent="0.25"/>
    <row r="3" spans="1:67" s="89" customFormat="1" x14ac:dyDescent="0.25"/>
    <row r="4" spans="1:67" s="89" customFormat="1" x14ac:dyDescent="0.25"/>
    <row r="5" spans="1:67" s="89" customFormat="1" x14ac:dyDescent="0.25"/>
    <row r="6" spans="1:67" s="89" customFormat="1" x14ac:dyDescent="0.25"/>
    <row r="7" spans="1:67" s="89" customFormat="1" x14ac:dyDescent="0.25">
      <c r="A7" s="91" t="s">
        <v>105</v>
      </c>
      <c r="B7" s="91"/>
      <c r="C7" s="91"/>
      <c r="D7" s="91"/>
      <c r="E7" s="91"/>
      <c r="F7" s="91"/>
      <c r="G7" s="91"/>
    </row>
    <row r="8" spans="1:67" s="1" customFormat="1" ht="30" x14ac:dyDescent="0.25">
      <c r="A8" s="34" t="s">
        <v>0</v>
      </c>
      <c r="B8" s="46" t="s">
        <v>15</v>
      </c>
      <c r="C8" s="46" t="s">
        <v>20</v>
      </c>
      <c r="D8" s="34" t="s">
        <v>4</v>
      </c>
      <c r="E8" s="46" t="s">
        <v>5</v>
      </c>
      <c r="F8" s="46" t="s">
        <v>2</v>
      </c>
      <c r="G8" s="46" t="s">
        <v>6</v>
      </c>
      <c r="H8" s="90"/>
      <c r="I8" s="90"/>
      <c r="J8" s="90"/>
      <c r="K8" s="90"/>
      <c r="L8" s="90"/>
      <c r="M8" s="90"/>
      <c r="N8" s="92" t="s">
        <v>7</v>
      </c>
      <c r="O8" s="92" t="s">
        <v>8</v>
      </c>
      <c r="P8" s="92" t="s">
        <v>9</v>
      </c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</row>
    <row r="9" spans="1:67" s="1" customFormat="1" x14ac:dyDescent="0.25">
      <c r="A9" s="35">
        <v>1</v>
      </c>
      <c r="B9" s="47">
        <v>0.09</v>
      </c>
      <c r="C9" s="48">
        <v>2.5000000000000001E-2</v>
      </c>
      <c r="D9" s="36">
        <f>B9-C9</f>
        <v>6.5000000000000002E-2</v>
      </c>
      <c r="E9" s="47">
        <v>0.5</v>
      </c>
      <c r="F9" s="48">
        <v>30</v>
      </c>
      <c r="G9" s="48">
        <v>500</v>
      </c>
      <c r="H9" s="90"/>
      <c r="I9" s="90"/>
      <c r="J9" s="90"/>
      <c r="K9" s="90"/>
      <c r="L9" s="90"/>
      <c r="M9" s="90"/>
      <c r="N9" s="93">
        <f>0.2862*A9*N12</f>
        <v>6132.857142857144</v>
      </c>
      <c r="O9" s="93">
        <f>-0.6881*A9*D9*N12</f>
        <v>-958.42500000000018</v>
      </c>
      <c r="P9" s="93">
        <f>E9</f>
        <v>0.5</v>
      </c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</row>
    <row r="10" spans="1:67" s="89" customFormat="1" x14ac:dyDescent="0.25"/>
    <row r="11" spans="1:67" s="1" customFormat="1" ht="30" x14ac:dyDescent="0.25">
      <c r="A11" s="37" t="s">
        <v>58</v>
      </c>
      <c r="B11" s="37" t="s">
        <v>10</v>
      </c>
      <c r="C11" s="34" t="s">
        <v>38</v>
      </c>
      <c r="D11" s="34" t="s">
        <v>11</v>
      </c>
      <c r="E11" s="37" t="s">
        <v>12</v>
      </c>
      <c r="F11" s="34" t="s">
        <v>39</v>
      </c>
      <c r="G11" s="90"/>
      <c r="H11" s="90"/>
      <c r="I11" s="90"/>
      <c r="J11" s="90"/>
      <c r="K11" s="90"/>
      <c r="L11" s="90"/>
      <c r="M11" s="90"/>
      <c r="N11" s="92" t="s">
        <v>3</v>
      </c>
      <c r="O11" s="92" t="s">
        <v>1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</row>
    <row r="12" spans="1:67" x14ac:dyDescent="0.25">
      <c r="A12" s="38">
        <f>(-O9-SQRT(O9^2-4*N9*P9))/(2*N9)</f>
        <v>5.2344247483560144E-4</v>
      </c>
      <c r="B12" s="39">
        <f>A12/D9</f>
        <v>8.0529611513169442E-3</v>
      </c>
      <c r="C12" s="40">
        <f>VLOOKUP(F9,Rominimo,2,FALSE)</f>
        <v>1.5E-3</v>
      </c>
      <c r="D12" s="36">
        <f>C12*A9*B9*10000</f>
        <v>1.35</v>
      </c>
      <c r="E12" s="38">
        <f>10000*E9/(O12*(D9-0.416*A12))</f>
        <v>0.17751776709482348</v>
      </c>
      <c r="F12" s="36">
        <f>4%*10000*A9*B9</f>
        <v>36</v>
      </c>
      <c r="G12" s="89"/>
      <c r="H12" s="89"/>
      <c r="I12" s="89"/>
      <c r="J12" s="89"/>
      <c r="K12" s="89"/>
      <c r="L12" s="89"/>
      <c r="M12" s="89"/>
      <c r="N12" s="94">
        <f>F9*1000/1.4</f>
        <v>21428.571428571431</v>
      </c>
      <c r="O12" s="94">
        <f>G9*1000/1.15</f>
        <v>434782.60869565222</v>
      </c>
      <c r="P12" s="89"/>
      <c r="Q12" s="89"/>
      <c r="R12" s="89"/>
    </row>
    <row r="13" spans="1:67" x14ac:dyDescent="0.25">
      <c r="A13" s="89"/>
      <c r="B13" s="89"/>
      <c r="C13" s="89"/>
      <c r="D13" s="89"/>
      <c r="E13" s="89"/>
      <c r="F13" s="89"/>
      <c r="G13" s="20" t="s">
        <v>84</v>
      </c>
      <c r="H13" s="21"/>
      <c r="I13" s="22"/>
      <c r="J13" s="89"/>
      <c r="K13" s="89"/>
      <c r="L13" s="89"/>
      <c r="M13" s="89"/>
      <c r="N13" s="89"/>
      <c r="O13" s="89"/>
      <c r="P13" s="89"/>
      <c r="Q13" s="89"/>
      <c r="R13" s="89"/>
    </row>
    <row r="14" spans="1:67" x14ac:dyDescent="0.25">
      <c r="A14" s="89"/>
      <c r="B14" s="89"/>
      <c r="C14" s="89"/>
      <c r="D14" s="89"/>
      <c r="E14" s="89"/>
      <c r="F14" s="89"/>
      <c r="G14" s="15" t="s">
        <v>83</v>
      </c>
      <c r="H14" s="15" t="s">
        <v>80</v>
      </c>
      <c r="I14" s="15" t="s">
        <v>82</v>
      </c>
      <c r="J14" s="89"/>
      <c r="K14" s="89"/>
      <c r="L14" s="95" t="s">
        <v>139</v>
      </c>
      <c r="M14" s="96"/>
      <c r="N14" s="96"/>
      <c r="O14" s="96"/>
      <c r="P14" s="96"/>
      <c r="Q14" s="96"/>
      <c r="R14" s="96"/>
    </row>
    <row r="15" spans="1:67" ht="45" x14ac:dyDescent="0.25">
      <c r="A15" s="49" t="s">
        <v>70</v>
      </c>
      <c r="B15" s="34" t="s">
        <v>71</v>
      </c>
      <c r="C15" s="34" t="s">
        <v>51</v>
      </c>
      <c r="D15" s="34" t="s">
        <v>50</v>
      </c>
      <c r="E15" s="34" t="s">
        <v>85</v>
      </c>
      <c r="F15" s="89"/>
      <c r="G15" s="34" t="s">
        <v>68</v>
      </c>
      <c r="H15" s="37" t="s">
        <v>69</v>
      </c>
      <c r="I15" s="37" t="s">
        <v>69</v>
      </c>
      <c r="J15" s="34" t="s">
        <v>133</v>
      </c>
      <c r="K15" s="89"/>
      <c r="L15" s="44" t="s">
        <v>141</v>
      </c>
      <c r="M15" s="51" t="s">
        <v>138</v>
      </c>
      <c r="N15" s="19"/>
      <c r="O15" s="19"/>
      <c r="P15" s="19"/>
      <c r="Q15" s="44" t="s">
        <v>137</v>
      </c>
      <c r="R15" s="44" t="s">
        <v>111</v>
      </c>
    </row>
    <row r="16" spans="1:67" x14ac:dyDescent="0.25">
      <c r="A16" s="50">
        <v>4.2</v>
      </c>
      <c r="B16" s="41">
        <f>VLOOKUP(A16,AreaBitola,2,FALSE)</f>
        <v>0.1385442360233099</v>
      </c>
      <c r="C16" s="34">
        <f>ROUNDUP(MAX($D$12,$E$12)/B16,0)</f>
        <v>10</v>
      </c>
      <c r="D16" s="41">
        <f>VLOOKUP(A16,AreaBitola,2,FALSE)*C16</f>
        <v>1.385442360233099</v>
      </c>
      <c r="E16" s="42">
        <f>ROUNDDOWN(100*$A$9/(C16-1),1)</f>
        <v>11.1</v>
      </c>
      <c r="F16" s="89"/>
      <c r="G16" s="42">
        <f>VLOOKUP($F$9,CompAncoragem,4,FALSE)*A16/10</f>
        <v>20.160000000000004</v>
      </c>
      <c r="H16" s="43">
        <f>MAX(0.3*G16,A16,10,G16*$E$12/D16)</f>
        <v>10</v>
      </c>
      <c r="I16" s="43">
        <f>MAX(0.3*G16,A16,10,0.7*G16*$E$12/D16)</f>
        <v>10</v>
      </c>
      <c r="J16" s="34">
        <f>ROUNDUP(8*A16/10,0)</f>
        <v>4</v>
      </c>
      <c r="K16" s="89"/>
      <c r="L16" s="45">
        <f>$E$9/(C16*($D$9-0.416*$A$12)*D16*0.0001)/1000</f>
        <v>5.5709021235880831</v>
      </c>
      <c r="M16" s="52">
        <v>160</v>
      </c>
      <c r="N16" s="19"/>
      <c r="O16" s="19"/>
      <c r="P16" s="19"/>
      <c r="Q16" s="42">
        <f>VLOOKUP(M16,fissuras,2,FALSE)</f>
        <v>32</v>
      </c>
      <c r="R16" s="34">
        <f>VLOOKUP(M16,fissuras,3,FALSE)</f>
        <v>30</v>
      </c>
    </row>
    <row r="17" spans="1:18" x14ac:dyDescent="0.25">
      <c r="A17" s="50">
        <v>5</v>
      </c>
      <c r="B17" s="41">
        <f>VLOOKUP(A17,AreaBitola,2,FALSE)</f>
        <v>0.19634954084936207</v>
      </c>
      <c r="C17" s="34">
        <f>ROUNDUP(MAX($D$12,$E$12)/B17,0)</f>
        <v>7</v>
      </c>
      <c r="D17" s="41">
        <f>VLOOKUP(A17,AreaBitola,2,FALSE)*C17</f>
        <v>1.3744467859455345</v>
      </c>
      <c r="E17" s="42">
        <f t="shared" ref="E17:E18" si="0">ROUNDDOWN(100*$A$9/(C17-1),1)</f>
        <v>16.600000000000001</v>
      </c>
      <c r="F17" s="89"/>
      <c r="G17" s="42">
        <f>VLOOKUP($F$9,CompAncoragem,4,FALSE)*A17/10</f>
        <v>24</v>
      </c>
      <c r="H17" s="43">
        <f>MAX(0.3*G17,A17,10,G17*$E$12/D17)</f>
        <v>10</v>
      </c>
      <c r="I17" s="43">
        <f>MAX(0.3*G17,A17,10,0.7*G17*$E$12/D17)</f>
        <v>10</v>
      </c>
      <c r="J17" s="34">
        <f t="shared" ref="J17:J18" si="1">ROUNDUP(8*A17/10,0)</f>
        <v>4</v>
      </c>
      <c r="K17" s="89"/>
      <c r="L17" s="45">
        <f>$E$9/(C17*($D$9-0.416*$A$12)*D17*0.0001)/1000</f>
        <v>8.0220990579668392</v>
      </c>
      <c r="M17" s="52">
        <v>160</v>
      </c>
      <c r="N17" s="19"/>
      <c r="O17" s="19"/>
      <c r="P17" s="19"/>
      <c r="Q17" s="42">
        <f>VLOOKUP(M17,fissuras,2,FALSE)</f>
        <v>32</v>
      </c>
      <c r="R17" s="34">
        <f>VLOOKUP(M17,fissuras,3,FALSE)</f>
        <v>30</v>
      </c>
    </row>
    <row r="18" spans="1:18" x14ac:dyDescent="0.25">
      <c r="A18" s="50">
        <v>6.3</v>
      </c>
      <c r="B18" s="41">
        <f>VLOOKUP(A18,AreaBitola,2,FALSE)</f>
        <v>0.31172453105244724</v>
      </c>
      <c r="C18" s="34">
        <f>ROUNDUP(MAX($D$12,$E$12)/B18,0)</f>
        <v>5</v>
      </c>
      <c r="D18" s="41">
        <f>VLOOKUP(A18,AreaBitola,2,FALSE)*C18</f>
        <v>1.5586226552622362</v>
      </c>
      <c r="E18" s="42">
        <f t="shared" si="0"/>
        <v>25</v>
      </c>
      <c r="F18" s="89"/>
      <c r="G18" s="42">
        <f>VLOOKUP($F$9,CompAncoragem,4,FALSE)*A18/10</f>
        <v>30.24</v>
      </c>
      <c r="H18" s="43">
        <f>MAX(0.3*G18,A18,10,G18*$E$12/D18)</f>
        <v>10</v>
      </c>
      <c r="I18" s="43">
        <f>MAX(0.3*G18,A18,10,0.7*G18*$E$12/D18)</f>
        <v>10</v>
      </c>
      <c r="J18" s="34">
        <f t="shared" si="1"/>
        <v>6</v>
      </c>
      <c r="K18" s="89"/>
      <c r="L18" s="45">
        <f>$E$9/(C18*($D$9-0.416*$A$12)*D18*0.0001)/1000</f>
        <v>9.9038259974899248</v>
      </c>
      <c r="M18" s="52">
        <v>160</v>
      </c>
      <c r="N18" s="19"/>
      <c r="O18" s="19"/>
      <c r="P18" s="19"/>
      <c r="Q18" s="42">
        <f>VLOOKUP(M18,fissuras,2,FALSE)</f>
        <v>32</v>
      </c>
      <c r="R18" s="34">
        <f>VLOOKUP(M18,fissuras,3,FALSE)</f>
        <v>30</v>
      </c>
    </row>
    <row r="19" spans="1:18" s="89" customFormat="1" x14ac:dyDescent="0.25"/>
    <row r="20" spans="1:18" s="89" customFormat="1" x14ac:dyDescent="0.25"/>
    <row r="21" spans="1:18" s="89" customFormat="1" x14ac:dyDescent="0.25"/>
    <row r="22" spans="1:18" s="89" customFormat="1" x14ac:dyDescent="0.25"/>
    <row r="23" spans="1:18" s="89" customFormat="1" x14ac:dyDescent="0.25"/>
    <row r="24" spans="1:18" s="89" customFormat="1" x14ac:dyDescent="0.25"/>
    <row r="25" spans="1:18" s="89" customFormat="1" x14ac:dyDescent="0.25"/>
    <row r="26" spans="1:18" s="89" customFormat="1" x14ac:dyDescent="0.25"/>
    <row r="27" spans="1:18" s="89" customFormat="1" x14ac:dyDescent="0.25"/>
    <row r="28" spans="1:18" s="89" customFormat="1" x14ac:dyDescent="0.25"/>
    <row r="29" spans="1:18" s="89" customFormat="1" x14ac:dyDescent="0.25"/>
    <row r="30" spans="1:18" s="89" customFormat="1" x14ac:dyDescent="0.25"/>
    <row r="31" spans="1:18" s="89" customFormat="1" x14ac:dyDescent="0.25"/>
    <row r="32" spans="1:18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  <row r="200" s="89" customFormat="1" x14ac:dyDescent="0.25"/>
    <row r="201" s="89" customFormat="1" x14ac:dyDescent="0.25"/>
    <row r="202" s="89" customFormat="1" x14ac:dyDescent="0.25"/>
    <row r="203" s="89" customFormat="1" x14ac:dyDescent="0.25"/>
    <row r="204" s="89" customFormat="1" x14ac:dyDescent="0.25"/>
    <row r="205" s="89" customFormat="1" x14ac:dyDescent="0.25"/>
  </sheetData>
  <sheetProtection algorithmName="SHA-512" hashValue="Nc/D8TFtOTMZDh9OT8nRmDu1t3gYULEqcrKw+9xB7IsGu7+KU7q59jpOJcsX+TiyXUP2095RdNVlFMtzsibKJQ==" saltValue="JaqoW0n+SlPOhhy6HaPb6w==" spinCount="100000" sheet="1" objects="1" scenarios="1" selectLockedCells="1"/>
  <mergeCells count="3">
    <mergeCell ref="A7:G7"/>
    <mergeCell ref="L14:R14"/>
    <mergeCell ref="G13:I13"/>
  </mergeCells>
  <conditionalFormatting sqref="B12">
    <cfRule type="cellIs" dxfId="53" priority="11" operator="greaterThan">
      <formula>0.3</formula>
    </cfRule>
  </conditionalFormatting>
  <conditionalFormatting sqref="E12">
    <cfRule type="cellIs" dxfId="52" priority="10" operator="greaterThan">
      <formula>$F$12</formula>
    </cfRule>
  </conditionalFormatting>
  <conditionalFormatting sqref="M16">
    <cfRule type="cellIs" dxfId="51" priority="9" operator="lessThan">
      <formula>$L$16</formula>
    </cfRule>
  </conditionalFormatting>
  <conditionalFormatting sqref="M17">
    <cfRule type="cellIs" dxfId="50" priority="8" operator="lessThan">
      <formula>$L$17</formula>
    </cfRule>
  </conditionalFormatting>
  <conditionalFormatting sqref="M18">
    <cfRule type="cellIs" dxfId="49" priority="7" operator="lessThan">
      <formula>$L$19</formula>
    </cfRule>
  </conditionalFormatting>
  <conditionalFormatting sqref="Q16">
    <cfRule type="cellIs" dxfId="48" priority="6" operator="lessThan">
      <formula>$A$16</formula>
    </cfRule>
  </conditionalFormatting>
  <conditionalFormatting sqref="Q17">
    <cfRule type="cellIs" dxfId="47" priority="5" operator="lessThan">
      <formula>$A$17</formula>
    </cfRule>
  </conditionalFormatting>
  <conditionalFormatting sqref="Q18">
    <cfRule type="cellIs" dxfId="46" priority="4" operator="lessThan">
      <formula>$A$18</formula>
    </cfRule>
  </conditionalFormatting>
  <conditionalFormatting sqref="R16">
    <cfRule type="cellIs" dxfId="45" priority="3" operator="lessThan">
      <formula>$E$16</formula>
    </cfRule>
  </conditionalFormatting>
  <conditionalFormatting sqref="R17">
    <cfRule type="cellIs" dxfId="44" priority="2" operator="lessThan">
      <formula>$E$17</formula>
    </cfRule>
  </conditionalFormatting>
  <conditionalFormatting sqref="R18">
    <cfRule type="cellIs" dxfId="43" priority="1" operator="lessThan">
      <formula>$E$18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'área de aço'!A3:A12</xm:f>
          </x14:formula1>
          <xm:sqref>A16</xm:sqref>
        </x14:dataValidation>
        <x14:dataValidation type="list" allowBlank="1" showInputMessage="1" showErrorMessage="1" xr:uid="{00000000-0002-0000-0000-000001000000}">
          <x14:formula1>
            <xm:f>'controle de fissuração'!A2:A8</xm:f>
          </x14:formula1>
          <xm:sqref>M16</xm:sqref>
        </x14:dataValidation>
        <x14:dataValidation type="list" allowBlank="1" showInputMessage="1" showErrorMessage="1" xr:uid="{60CC374F-9993-424A-BEBA-6B8FCDAD62B6}">
          <x14:formula1>
            <xm:f>'controle de fissuração'!A2:A8</xm:f>
          </x14:formula1>
          <xm:sqref>M17</xm:sqref>
        </x14:dataValidation>
        <x14:dataValidation type="list" allowBlank="1" showInputMessage="1" showErrorMessage="1" xr:uid="{104AFDF5-0928-45BA-ADBC-BE1D0F8C2D12}">
          <x14:formula1>
            <xm:f>'controle de fissuração'!A2:A8</xm:f>
          </x14:formula1>
          <xm:sqref>M18</xm:sqref>
        </x14:dataValidation>
        <x14:dataValidation type="list" allowBlank="1" showInputMessage="1" showErrorMessage="1" xr:uid="{163291B5-7E7B-4383-A05A-8D1ED7407AB4}">
          <x14:formula1>
            <xm:f>'área de aço'!A3:A12</xm:f>
          </x14:formula1>
          <xm:sqref>A17</xm:sqref>
        </x14:dataValidation>
        <x14:dataValidation type="list" allowBlank="1" showInputMessage="1" showErrorMessage="1" xr:uid="{15612BB8-FCA9-4F38-9DB5-BB6C73A3CA82}">
          <x14:formula1>
            <xm:f>'área de aço'!A3:A12</xm:f>
          </x14:formula1>
          <xm:sqref>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BN199"/>
  <sheetViews>
    <sheetView zoomScale="160" zoomScaleNormal="160" workbookViewId="0">
      <selection activeCell="H9" sqref="H9"/>
    </sheetView>
  </sheetViews>
  <sheetFormatPr defaultColWidth="9.140625" defaultRowHeight="15" x14ac:dyDescent="0.25"/>
  <cols>
    <col min="1" max="1" width="9.140625" style="2" customWidth="1"/>
    <col min="2" max="2" width="7.28515625" style="2" bestFit="1" customWidth="1"/>
    <col min="3" max="3" width="7.140625" style="2" bestFit="1" customWidth="1"/>
    <col min="4" max="4" width="6" style="2" bestFit="1" customWidth="1"/>
    <col min="5" max="5" width="8" style="2" customWidth="1"/>
    <col min="6" max="6" width="7.5703125" style="2" bestFit="1" customWidth="1"/>
    <col min="7" max="7" width="7.28515625" style="2" bestFit="1" customWidth="1"/>
    <col min="8" max="9" width="8.42578125" style="2" customWidth="1"/>
    <col min="10" max="10" width="10.85546875" style="2" customWidth="1"/>
    <col min="11" max="11" width="6.28515625" style="2" bestFit="1" customWidth="1"/>
    <col min="12" max="12" width="8.85546875" style="89" bestFit="1" customWidth="1"/>
    <col min="13" max="13" width="9.140625" style="89"/>
    <col min="14" max="16" width="0" style="89" hidden="1" customWidth="1"/>
    <col min="17" max="66" width="9.140625" style="89"/>
    <col min="67" max="16384" width="9.140625" style="2"/>
  </cols>
  <sheetData>
    <row r="1" spans="1:66" s="89" customFormat="1" x14ac:dyDescent="0.25"/>
    <row r="2" spans="1:66" s="89" customFormat="1" x14ac:dyDescent="0.25"/>
    <row r="3" spans="1:66" s="89" customFormat="1" x14ac:dyDescent="0.25"/>
    <row r="4" spans="1:66" s="89" customFormat="1" x14ac:dyDescent="0.25"/>
    <row r="5" spans="1:66" s="89" customFormat="1" x14ac:dyDescent="0.25"/>
    <row r="6" spans="1:66" s="89" customFormat="1" x14ac:dyDescent="0.25"/>
    <row r="7" spans="1:66" s="89" customFormat="1" x14ac:dyDescent="0.25">
      <c r="A7" s="91" t="s">
        <v>104</v>
      </c>
      <c r="B7" s="91"/>
      <c r="C7" s="91"/>
      <c r="D7" s="91"/>
      <c r="E7" s="91"/>
      <c r="F7" s="91"/>
      <c r="G7" s="91"/>
      <c r="H7" s="91"/>
    </row>
    <row r="8" spans="1:66" s="1" customFormat="1" ht="30" x14ac:dyDescent="0.25">
      <c r="A8" s="46" t="s">
        <v>96</v>
      </c>
      <c r="B8" s="46" t="s">
        <v>88</v>
      </c>
      <c r="C8" s="46" t="s">
        <v>73</v>
      </c>
      <c r="D8" s="46" t="s">
        <v>75</v>
      </c>
      <c r="E8" s="46" t="s">
        <v>76</v>
      </c>
      <c r="F8" s="34" t="s">
        <v>86</v>
      </c>
      <c r="G8" s="46" t="s">
        <v>2</v>
      </c>
      <c r="H8" s="46" t="s">
        <v>87</v>
      </c>
      <c r="I8" s="90"/>
      <c r="J8" s="90"/>
      <c r="K8" s="90"/>
      <c r="L8" s="90"/>
      <c r="M8" s="90"/>
      <c r="N8" s="92" t="s">
        <v>7</v>
      </c>
      <c r="O8" s="92" t="s">
        <v>8</v>
      </c>
      <c r="P8" s="92" t="s">
        <v>9</v>
      </c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</row>
    <row r="9" spans="1:66" s="1" customFormat="1" x14ac:dyDescent="0.25">
      <c r="A9" s="47">
        <v>0.61</v>
      </c>
      <c r="B9" s="47">
        <v>0.61</v>
      </c>
      <c r="C9" s="47">
        <v>0.05</v>
      </c>
      <c r="D9" s="47">
        <v>8.4000000000000005E-2</v>
      </c>
      <c r="E9" s="48">
        <v>2.5000000000000001E-2</v>
      </c>
      <c r="F9" s="36">
        <f>B9-E9</f>
        <v>0.58499999999999996</v>
      </c>
      <c r="G9" s="48">
        <v>30</v>
      </c>
      <c r="H9" s="48">
        <v>500</v>
      </c>
      <c r="I9" s="90"/>
      <c r="J9" s="90"/>
      <c r="K9" s="90"/>
      <c r="L9" s="90"/>
      <c r="M9" s="90"/>
      <c r="N9" s="93">
        <f>0.2862*A9*N12</f>
        <v>3741.0428571428579</v>
      </c>
      <c r="O9" s="93">
        <f>-0.6881*A9*F9*N12</f>
        <v>-5261.7532500000007</v>
      </c>
      <c r="P9" s="93">
        <f>B12</f>
        <v>6.6856</v>
      </c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</row>
    <row r="10" spans="1:66" s="89" customFormat="1" x14ac:dyDescent="0.25"/>
    <row r="11" spans="1:66" s="1" customFormat="1" ht="45" x14ac:dyDescent="0.25">
      <c r="A11" s="46" t="s">
        <v>106</v>
      </c>
      <c r="B11" s="34" t="s">
        <v>72</v>
      </c>
      <c r="C11" s="37" t="s">
        <v>58</v>
      </c>
      <c r="D11" s="37" t="s">
        <v>10</v>
      </c>
      <c r="E11" s="34" t="s">
        <v>38</v>
      </c>
      <c r="F11" s="34" t="s">
        <v>11</v>
      </c>
      <c r="G11" s="37" t="s">
        <v>12</v>
      </c>
      <c r="H11" s="34" t="s">
        <v>39</v>
      </c>
      <c r="I11" s="90"/>
      <c r="J11" s="90"/>
      <c r="K11" s="90"/>
      <c r="L11" s="90"/>
      <c r="M11" s="90"/>
      <c r="N11" s="92" t="s">
        <v>3</v>
      </c>
      <c r="O11" s="92" t="s">
        <v>1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</row>
    <row r="12" spans="1:66" x14ac:dyDescent="0.25">
      <c r="A12" s="47">
        <v>10.96</v>
      </c>
      <c r="B12" s="35">
        <f>A9*A12</f>
        <v>6.6856</v>
      </c>
      <c r="C12" s="38">
        <f>(-O9-SQRT(O9^2-4*N9*P9))/(2*N9)</f>
        <v>1.2717530220887818E-3</v>
      </c>
      <c r="D12" s="39">
        <f>C12/F9</f>
        <v>2.1739367898953536E-3</v>
      </c>
      <c r="E12" s="40">
        <f>VLOOKUP(G9,Rominimo,3,FALSE)</f>
        <v>1.5E-3</v>
      </c>
      <c r="F12" s="36">
        <f>E12*(A9*C9+(B9-C9)*D9)*10000</f>
        <v>1.1631</v>
      </c>
      <c r="G12" s="38">
        <f>10000*B12/(O12*(F9-0.416*C12))</f>
        <v>0.26309057756347581</v>
      </c>
      <c r="H12" s="36">
        <f>4%*10000*(A9*C9+(B9-C9)*D9)</f>
        <v>31.015999999999998</v>
      </c>
      <c r="I12" s="89"/>
      <c r="J12" s="89"/>
      <c r="K12" s="89"/>
      <c r="N12" s="94">
        <f>G9*1000/1.4</f>
        <v>21428.571428571431</v>
      </c>
      <c r="O12" s="94">
        <f>H9*1000/1.15</f>
        <v>434782.60869565222</v>
      </c>
    </row>
    <row r="13" spans="1:66" s="89" customFormat="1" x14ac:dyDescent="0.25">
      <c r="H13" s="98"/>
    </row>
    <row r="14" spans="1:66" s="89" customFormat="1" x14ac:dyDescent="0.25">
      <c r="J14" s="97" t="s">
        <v>78</v>
      </c>
      <c r="K14" s="97"/>
    </row>
    <row r="15" spans="1:66" ht="36" customHeight="1" x14ac:dyDescent="0.25">
      <c r="A15" s="49" t="s">
        <v>70</v>
      </c>
      <c r="B15" s="34" t="s">
        <v>71</v>
      </c>
      <c r="C15" s="34" t="s">
        <v>51</v>
      </c>
      <c r="D15" s="34" t="s">
        <v>50</v>
      </c>
      <c r="E15" s="34" t="s">
        <v>77</v>
      </c>
      <c r="F15" s="89"/>
      <c r="G15" s="34" t="s">
        <v>74</v>
      </c>
      <c r="H15" s="37" t="s">
        <v>69</v>
      </c>
      <c r="I15" s="89"/>
      <c r="J15" s="46" t="s">
        <v>81</v>
      </c>
      <c r="K15" s="34" t="s">
        <v>79</v>
      </c>
    </row>
    <row r="16" spans="1:66" x14ac:dyDescent="0.25">
      <c r="A16" s="50">
        <v>8</v>
      </c>
      <c r="B16" s="41">
        <f>VLOOKUP(A16,AreaBitola,2,FALSE)</f>
        <v>0.50265482457436694</v>
      </c>
      <c r="C16" s="34">
        <f>ROUNDUP(MAX($F$12,$G$12)/B16,0)</f>
        <v>3</v>
      </c>
      <c r="D16" s="41">
        <f>B16*C16</f>
        <v>1.5079644737231008</v>
      </c>
      <c r="E16" s="35">
        <f>2*E9+IF(C16=1,A16/1000,IF(C16=2,A16*2/1000,IF(C16=3,A16*2/1000,IF(C16=4,A16*2/1000,"Muitas barras"))))</f>
        <v>6.6000000000000003E-2</v>
      </c>
      <c r="F16" s="89"/>
      <c r="G16" s="42">
        <f>VLOOKUP($G$9,CompAncoragem,4,FALSE)*A16/10</f>
        <v>38.4</v>
      </c>
      <c r="H16" s="43">
        <f>MAX(0.3*G16,A16,10,G16*$G$12/D16)</f>
        <v>11.52</v>
      </c>
      <c r="I16" s="89"/>
      <c r="J16" s="48">
        <v>119</v>
      </c>
      <c r="K16" s="35">
        <f>10*MAX(F12:G12)/(0.1*J16)</f>
        <v>0.97739495798319331</v>
      </c>
    </row>
    <row r="17" spans="1:11" x14ac:dyDescent="0.25">
      <c r="A17" s="50">
        <v>10</v>
      </c>
      <c r="B17" s="41">
        <f>VLOOKUP(A17,AreaBitola,2,FALSE)</f>
        <v>0.78539816339744828</v>
      </c>
      <c r="C17" s="34">
        <f>ROUNDUP(MAX($F$12,$G$12)/B17,0)</f>
        <v>2</v>
      </c>
      <c r="D17" s="41">
        <f t="shared" ref="D17:D18" si="0">B17*C17</f>
        <v>1.5707963267948966</v>
      </c>
      <c r="E17" s="35">
        <f>2*E9+IF(C17=1,A17/1000,IF(C17=2,A17*2/1000,IF(C17=3,A17*2/1000,IF(C17=4,A17*2/1000,"Muitas barras"))))</f>
        <v>7.0000000000000007E-2</v>
      </c>
      <c r="F17" s="89"/>
      <c r="G17" s="42">
        <f>VLOOKUP($G$9,CompAncoragem,4,FALSE)*A17/10</f>
        <v>48</v>
      </c>
      <c r="H17" s="43">
        <f>MAX(0.3*G17,A17,10,G17*$G$12/D17)</f>
        <v>14.399999999999999</v>
      </c>
      <c r="I17" s="89"/>
      <c r="J17" s="89"/>
      <c r="K17" s="89"/>
    </row>
    <row r="18" spans="1:11" x14ac:dyDescent="0.25">
      <c r="A18" s="50">
        <v>12.5</v>
      </c>
      <c r="B18" s="41">
        <f>VLOOKUP(A18,AreaBitola,2,FALSE)</f>
        <v>1.227184630308513</v>
      </c>
      <c r="C18" s="34">
        <f>ROUNDUP(MAX($F$12,$G$12)/B18,0)</f>
        <v>1</v>
      </c>
      <c r="D18" s="41">
        <f t="shared" si="0"/>
        <v>1.227184630308513</v>
      </c>
      <c r="E18" s="35">
        <f>2*E9+IF(C18=1,A18/1000,IF(C18=2,A18*2/1000,IF(C18=3,A18*2/1000,IF(C18=4,A18*2/1000,"Muitas barras"))))</f>
        <v>6.25E-2</v>
      </c>
      <c r="F18" s="89"/>
      <c r="G18" s="42">
        <f>VLOOKUP($G$9,CompAncoragem,4,FALSE)*A18/10</f>
        <v>60</v>
      </c>
      <c r="H18" s="43">
        <f>MAX(0.3*G18,A18,10,G18*$G$12/D18)</f>
        <v>18</v>
      </c>
      <c r="I18" s="99"/>
      <c r="J18" s="89"/>
      <c r="K18" s="89"/>
    </row>
    <row r="19" spans="1:11" s="89" customFormat="1" x14ac:dyDescent="0.25"/>
    <row r="20" spans="1:11" s="89" customFormat="1" x14ac:dyDescent="0.25"/>
    <row r="21" spans="1:11" s="89" customFormat="1" x14ac:dyDescent="0.25"/>
    <row r="22" spans="1:11" s="89" customFormat="1" x14ac:dyDescent="0.25"/>
    <row r="23" spans="1:11" s="89" customFormat="1" x14ac:dyDescent="0.25"/>
    <row r="24" spans="1:11" s="89" customFormat="1" x14ac:dyDescent="0.25"/>
    <row r="25" spans="1:11" s="89" customFormat="1" x14ac:dyDescent="0.25"/>
    <row r="26" spans="1:11" s="89" customFormat="1" x14ac:dyDescent="0.25"/>
    <row r="27" spans="1:11" s="89" customFormat="1" x14ac:dyDescent="0.25"/>
    <row r="28" spans="1:11" s="89" customFormat="1" x14ac:dyDescent="0.25"/>
    <row r="29" spans="1:11" s="89" customFormat="1" x14ac:dyDescent="0.25"/>
    <row r="30" spans="1:11" s="89" customFormat="1" x14ac:dyDescent="0.25"/>
    <row r="31" spans="1:11" s="89" customFormat="1" x14ac:dyDescent="0.25"/>
    <row r="32" spans="1:11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</sheetData>
  <sheetProtection algorithmName="SHA-512" hashValue="droPwyLb2Q0gzHxhXF+bMpsGh50MeFlVUEm4Du0OjSP6KaQ68Wmmom9JNrPH71bOYak776ffMasEZC7PfmuFqw==" saltValue="1bXMJL2OmBgNeohOJeIDfw==" spinCount="100000" sheet="1" objects="1" scenarios="1" selectLockedCells="1"/>
  <mergeCells count="2">
    <mergeCell ref="J14:K14"/>
    <mergeCell ref="A7:H7"/>
  </mergeCells>
  <conditionalFormatting sqref="D12">
    <cfRule type="cellIs" dxfId="42" priority="5" operator="greaterThan">
      <formula>0.3</formula>
    </cfRule>
  </conditionalFormatting>
  <conditionalFormatting sqref="C12">
    <cfRule type="cellIs" dxfId="41" priority="1" operator="greaterThan">
      <formula>$C$9</formula>
    </cfRule>
    <cfRule type="cellIs" dxfId="40" priority="4" operator="greaterThan">
      <formula>$C$9</formula>
    </cfRule>
  </conditionalFormatting>
  <conditionalFormatting sqref="C16:C18">
    <cfRule type="cellIs" dxfId="39" priority="3" operator="greaterThan">
      <formula>4</formula>
    </cfRule>
  </conditionalFormatting>
  <conditionalFormatting sqref="E16:E18">
    <cfRule type="cellIs" dxfId="38" priority="2" operator="greaterThan">
      <formula>$D$9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'área de aço'!A3:A12</xm:f>
          </x14:formula1>
          <xm:sqref>A16:A18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Q317"/>
  <sheetViews>
    <sheetView zoomScale="145" zoomScaleNormal="145" workbookViewId="0">
      <selection activeCell="C16" sqref="C16"/>
    </sheetView>
  </sheetViews>
  <sheetFormatPr defaultColWidth="9.140625" defaultRowHeight="15" x14ac:dyDescent="0.25"/>
  <cols>
    <col min="1" max="2" width="8.28515625" style="2" customWidth="1"/>
    <col min="3" max="3" width="8.28515625" style="19" customWidth="1"/>
    <col min="4" max="5" width="8.28515625" style="2" customWidth="1"/>
    <col min="6" max="6" width="9" style="2" customWidth="1"/>
    <col min="7" max="12" width="9.140625" style="2"/>
    <col min="13" max="69" width="9.140625" style="89"/>
    <col min="70" max="16384" width="9.140625" style="2"/>
  </cols>
  <sheetData>
    <row r="1" spans="1:69" s="89" customFormat="1" x14ac:dyDescent="0.25"/>
    <row r="2" spans="1:69" s="89" customFormat="1" x14ac:dyDescent="0.25"/>
    <row r="3" spans="1:69" s="89" customFormat="1" x14ac:dyDescent="0.25"/>
    <row r="4" spans="1:69" s="89" customFormat="1" x14ac:dyDescent="0.25"/>
    <row r="5" spans="1:69" s="89" customFormat="1" x14ac:dyDescent="0.25"/>
    <row r="6" spans="1:69" s="89" customFormat="1" ht="15.75" thickBot="1" x14ac:dyDescent="0.3"/>
    <row r="7" spans="1:69" s="89" customFormat="1" x14ac:dyDescent="0.25">
      <c r="A7" s="100" t="s">
        <v>95</v>
      </c>
      <c r="B7" s="101"/>
      <c r="C7" s="101"/>
      <c r="D7" s="101"/>
      <c r="E7" s="102"/>
      <c r="F7" s="90"/>
      <c r="G7" s="100" t="s">
        <v>101</v>
      </c>
      <c r="H7" s="101"/>
      <c r="I7" s="101"/>
      <c r="J7" s="101"/>
      <c r="K7" s="101"/>
      <c r="L7" s="102"/>
    </row>
    <row r="8" spans="1:69" s="1" customFormat="1" ht="30" x14ac:dyDescent="0.25">
      <c r="A8" s="53" t="s">
        <v>91</v>
      </c>
      <c r="B8" s="46" t="s">
        <v>90</v>
      </c>
      <c r="C8" s="46" t="s">
        <v>99</v>
      </c>
      <c r="D8" s="34" t="s">
        <v>92</v>
      </c>
      <c r="E8" s="56" t="s">
        <v>2</v>
      </c>
      <c r="F8" s="89"/>
      <c r="G8" s="58" t="s">
        <v>90</v>
      </c>
      <c r="H8" s="46" t="s">
        <v>100</v>
      </c>
      <c r="I8" s="46" t="s">
        <v>97</v>
      </c>
      <c r="J8" s="46" t="s">
        <v>99</v>
      </c>
      <c r="K8" s="34" t="s">
        <v>102</v>
      </c>
      <c r="L8" s="56" t="s">
        <v>103</v>
      </c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s="1" customFormat="1" x14ac:dyDescent="0.25">
      <c r="A9" s="53">
        <v>100</v>
      </c>
      <c r="B9" s="48">
        <v>21</v>
      </c>
      <c r="C9" s="48">
        <v>2.5</v>
      </c>
      <c r="D9" s="34">
        <f>B9-C9</f>
        <v>18.5</v>
      </c>
      <c r="E9" s="57">
        <v>30</v>
      </c>
      <c r="F9" s="90"/>
      <c r="G9" s="59">
        <v>20</v>
      </c>
      <c r="H9" s="48">
        <v>60</v>
      </c>
      <c r="I9" s="48">
        <v>506</v>
      </c>
      <c r="J9" s="48">
        <v>1.5</v>
      </c>
      <c r="K9" s="34">
        <f>((I9/G9)-J9)*G9</f>
        <v>476</v>
      </c>
      <c r="L9" s="57">
        <v>30</v>
      </c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</row>
    <row r="10" spans="1:69" s="89" customFormat="1" x14ac:dyDescent="0.25">
      <c r="A10" s="103"/>
      <c r="B10" s="104"/>
      <c r="C10" s="104"/>
      <c r="D10" s="104"/>
      <c r="E10" s="105"/>
      <c r="G10" s="103"/>
      <c r="H10" s="104"/>
      <c r="I10" s="104"/>
      <c r="J10" s="104"/>
      <c r="K10" s="104"/>
      <c r="L10" s="105"/>
    </row>
    <row r="11" spans="1:69" s="1" customFormat="1" ht="30" x14ac:dyDescent="0.25">
      <c r="A11" s="58" t="s">
        <v>93</v>
      </c>
      <c r="B11" s="34" t="s">
        <v>37</v>
      </c>
      <c r="C11" s="34" t="s">
        <v>18</v>
      </c>
      <c r="D11" s="106"/>
      <c r="E11" s="105"/>
      <c r="F11" s="89"/>
      <c r="G11" s="58" t="s">
        <v>98</v>
      </c>
      <c r="H11" s="34" t="s">
        <v>94</v>
      </c>
      <c r="I11" s="34" t="s">
        <v>37</v>
      </c>
      <c r="J11" s="34" t="s">
        <v>18</v>
      </c>
      <c r="K11" s="106"/>
      <c r="L11" s="109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15.75" thickBot="1" x14ac:dyDescent="0.3">
      <c r="A12" s="60">
        <v>14.05</v>
      </c>
      <c r="B12" s="54">
        <f>0.00375*E9^(2/3)*A9*D9</f>
        <v>66.980826057015562</v>
      </c>
      <c r="C12" s="54">
        <f>0.0225*E9/1.4*A9*D9</f>
        <v>891.96428571428578</v>
      </c>
      <c r="D12" s="107"/>
      <c r="E12" s="108"/>
      <c r="F12" s="89"/>
      <c r="G12" s="61">
        <v>21.39</v>
      </c>
      <c r="H12" s="55">
        <f>G12*H9/100</f>
        <v>12.834000000000001</v>
      </c>
      <c r="I12" s="54">
        <f>0.00375*L9^(2/3)*K9</f>
        <v>17.233985515210488</v>
      </c>
      <c r="J12" s="54">
        <f>0.0225*L9/1.4*K9</f>
        <v>229.5</v>
      </c>
      <c r="K12" s="107"/>
      <c r="L12" s="108"/>
    </row>
    <row r="13" spans="1:69" s="89" customFormat="1" x14ac:dyDescent="0.25"/>
    <row r="14" spans="1:69" s="89" customFormat="1" x14ac:dyDescent="0.25"/>
    <row r="15" spans="1:69" s="89" customFormat="1" x14ac:dyDescent="0.25"/>
    <row r="16" spans="1:69" s="89" customFormat="1" x14ac:dyDescent="0.25"/>
    <row r="17" s="89" customFormat="1" x14ac:dyDescent="0.25"/>
    <row r="18" s="89" customFormat="1" x14ac:dyDescent="0.25"/>
    <row r="19" s="89" customFormat="1" x14ac:dyDescent="0.25"/>
    <row r="20" s="89" customFormat="1" x14ac:dyDescent="0.25"/>
    <row r="21" s="89" customFormat="1" x14ac:dyDescent="0.25"/>
    <row r="22" s="89" customFormat="1" x14ac:dyDescent="0.25"/>
    <row r="23" s="89" customFormat="1" x14ac:dyDescent="0.25"/>
    <row r="24" s="89" customFormat="1" x14ac:dyDescent="0.25"/>
    <row r="25" s="89" customFormat="1" x14ac:dyDescent="0.25"/>
    <row r="26" s="89" customFormat="1" x14ac:dyDescent="0.25"/>
    <row r="27" s="89" customFormat="1" x14ac:dyDescent="0.25"/>
    <row r="28" s="89" customFormat="1" x14ac:dyDescent="0.25"/>
    <row r="29" s="89" customFormat="1" x14ac:dyDescent="0.25"/>
    <row r="30" s="89" customFormat="1" x14ac:dyDescent="0.25"/>
    <row r="31" s="89" customFormat="1" x14ac:dyDescent="0.25"/>
    <row r="32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  <row r="200" s="89" customFormat="1" x14ac:dyDescent="0.25"/>
    <row r="201" s="89" customFormat="1" x14ac:dyDescent="0.25"/>
    <row r="202" s="89" customFormat="1" x14ac:dyDescent="0.25"/>
    <row r="203" s="89" customFormat="1" x14ac:dyDescent="0.25"/>
    <row r="204" s="89" customFormat="1" x14ac:dyDescent="0.25"/>
    <row r="205" s="89" customFormat="1" x14ac:dyDescent="0.25"/>
    <row r="206" s="89" customFormat="1" x14ac:dyDescent="0.25"/>
    <row r="207" s="89" customFormat="1" x14ac:dyDescent="0.25"/>
    <row r="208" s="89" customFormat="1" x14ac:dyDescent="0.25"/>
    <row r="209" s="89" customFormat="1" x14ac:dyDescent="0.25"/>
    <row r="210" s="89" customFormat="1" x14ac:dyDescent="0.25"/>
    <row r="211" s="89" customFormat="1" x14ac:dyDescent="0.25"/>
    <row r="212" s="89" customFormat="1" x14ac:dyDescent="0.25"/>
    <row r="213" s="89" customFormat="1" x14ac:dyDescent="0.25"/>
    <row r="214" s="89" customFormat="1" x14ac:dyDescent="0.25"/>
    <row r="215" s="89" customFormat="1" x14ac:dyDescent="0.25"/>
    <row r="216" s="89" customFormat="1" x14ac:dyDescent="0.25"/>
    <row r="217" s="89" customFormat="1" x14ac:dyDescent="0.25"/>
    <row r="218" s="89" customFormat="1" x14ac:dyDescent="0.25"/>
    <row r="219" s="89" customFormat="1" x14ac:dyDescent="0.25"/>
    <row r="220" s="89" customFormat="1" x14ac:dyDescent="0.25"/>
    <row r="221" s="89" customFormat="1" x14ac:dyDescent="0.25"/>
    <row r="222" s="89" customFormat="1" x14ac:dyDescent="0.25"/>
    <row r="223" s="89" customFormat="1" x14ac:dyDescent="0.25"/>
    <row r="224" s="89" customFormat="1" x14ac:dyDescent="0.25"/>
    <row r="225" s="89" customFormat="1" x14ac:dyDescent="0.25"/>
    <row r="226" s="89" customFormat="1" x14ac:dyDescent="0.25"/>
    <row r="227" s="89" customFormat="1" x14ac:dyDescent="0.25"/>
    <row r="228" s="89" customFormat="1" x14ac:dyDescent="0.25"/>
    <row r="229" s="89" customFormat="1" x14ac:dyDescent="0.25"/>
    <row r="230" s="89" customFormat="1" x14ac:dyDescent="0.25"/>
    <row r="231" s="89" customFormat="1" x14ac:dyDescent="0.25"/>
    <row r="232" s="89" customFormat="1" x14ac:dyDescent="0.25"/>
    <row r="233" s="89" customFormat="1" x14ac:dyDescent="0.25"/>
    <row r="234" s="89" customFormat="1" x14ac:dyDescent="0.25"/>
    <row r="235" s="89" customFormat="1" x14ac:dyDescent="0.25"/>
    <row r="236" s="89" customFormat="1" x14ac:dyDescent="0.25"/>
    <row r="237" s="89" customFormat="1" x14ac:dyDescent="0.25"/>
    <row r="238" s="89" customFormat="1" x14ac:dyDescent="0.25"/>
    <row r="239" s="89" customFormat="1" x14ac:dyDescent="0.25"/>
    <row r="240" s="89" customFormat="1" x14ac:dyDescent="0.25"/>
    <row r="241" s="89" customFormat="1" x14ac:dyDescent="0.25"/>
    <row r="242" s="89" customFormat="1" x14ac:dyDescent="0.25"/>
    <row r="243" s="89" customFormat="1" x14ac:dyDescent="0.25"/>
    <row r="244" s="89" customFormat="1" x14ac:dyDescent="0.25"/>
    <row r="245" s="89" customFormat="1" x14ac:dyDescent="0.25"/>
    <row r="246" s="89" customFormat="1" x14ac:dyDescent="0.25"/>
    <row r="247" s="89" customFormat="1" x14ac:dyDescent="0.25"/>
    <row r="248" s="89" customFormat="1" x14ac:dyDescent="0.25"/>
    <row r="249" s="89" customFormat="1" x14ac:dyDescent="0.25"/>
    <row r="250" s="89" customFormat="1" x14ac:dyDescent="0.25"/>
    <row r="251" s="89" customFormat="1" x14ac:dyDescent="0.25"/>
    <row r="252" s="89" customFormat="1" x14ac:dyDescent="0.25"/>
    <row r="253" s="89" customFormat="1" x14ac:dyDescent="0.25"/>
    <row r="254" s="89" customFormat="1" x14ac:dyDescent="0.25"/>
    <row r="255" s="89" customFormat="1" x14ac:dyDescent="0.25"/>
    <row r="256" s="89" customFormat="1" x14ac:dyDescent="0.25"/>
    <row r="257" s="89" customFormat="1" x14ac:dyDescent="0.25"/>
    <row r="258" s="89" customFormat="1" x14ac:dyDescent="0.25"/>
    <row r="259" s="89" customFormat="1" x14ac:dyDescent="0.25"/>
    <row r="260" s="89" customFormat="1" x14ac:dyDescent="0.25"/>
    <row r="261" s="89" customFormat="1" x14ac:dyDescent="0.25"/>
    <row r="262" s="89" customFormat="1" x14ac:dyDescent="0.25"/>
    <row r="263" s="89" customFormat="1" x14ac:dyDescent="0.25"/>
    <row r="264" s="89" customFormat="1" x14ac:dyDescent="0.25"/>
    <row r="265" s="89" customFormat="1" x14ac:dyDescent="0.25"/>
    <row r="266" s="89" customFormat="1" x14ac:dyDescent="0.25"/>
    <row r="267" s="89" customFormat="1" x14ac:dyDescent="0.25"/>
    <row r="268" s="89" customFormat="1" x14ac:dyDescent="0.25"/>
    <row r="269" s="89" customFormat="1" x14ac:dyDescent="0.25"/>
    <row r="270" s="89" customFormat="1" x14ac:dyDescent="0.25"/>
    <row r="271" s="89" customFormat="1" x14ac:dyDescent="0.25"/>
    <row r="272" s="89" customFormat="1" x14ac:dyDescent="0.25"/>
    <row r="273" s="89" customFormat="1" x14ac:dyDescent="0.25"/>
    <row r="274" s="89" customFormat="1" x14ac:dyDescent="0.25"/>
    <row r="275" s="89" customFormat="1" x14ac:dyDescent="0.25"/>
    <row r="276" s="89" customFormat="1" x14ac:dyDescent="0.25"/>
    <row r="277" s="89" customFormat="1" x14ac:dyDescent="0.25"/>
    <row r="278" s="89" customFormat="1" x14ac:dyDescent="0.25"/>
    <row r="279" s="89" customFormat="1" x14ac:dyDescent="0.25"/>
    <row r="280" s="89" customFormat="1" x14ac:dyDescent="0.25"/>
    <row r="281" s="89" customFormat="1" x14ac:dyDescent="0.25"/>
    <row r="282" s="89" customFormat="1" x14ac:dyDescent="0.25"/>
    <row r="283" s="89" customFormat="1" x14ac:dyDescent="0.25"/>
    <row r="284" s="89" customFormat="1" x14ac:dyDescent="0.25"/>
    <row r="285" s="89" customFormat="1" x14ac:dyDescent="0.25"/>
    <row r="286" s="89" customFormat="1" x14ac:dyDescent="0.25"/>
    <row r="287" s="89" customFormat="1" x14ac:dyDescent="0.25"/>
    <row r="288" s="89" customFormat="1" x14ac:dyDescent="0.25"/>
    <row r="289" s="89" customFormat="1" x14ac:dyDescent="0.25"/>
    <row r="290" s="89" customFormat="1" x14ac:dyDescent="0.25"/>
    <row r="291" s="89" customFormat="1" x14ac:dyDescent="0.25"/>
    <row r="292" s="89" customFormat="1" x14ac:dyDescent="0.25"/>
    <row r="293" s="89" customFormat="1" x14ac:dyDescent="0.25"/>
    <row r="294" s="89" customFormat="1" x14ac:dyDescent="0.25"/>
    <row r="295" s="89" customFormat="1" x14ac:dyDescent="0.25"/>
    <row r="296" s="89" customFormat="1" x14ac:dyDescent="0.25"/>
    <row r="297" s="89" customFormat="1" x14ac:dyDescent="0.25"/>
    <row r="298" s="89" customFormat="1" x14ac:dyDescent="0.25"/>
    <row r="299" s="89" customFormat="1" x14ac:dyDescent="0.25"/>
    <row r="300" s="89" customFormat="1" x14ac:dyDescent="0.25"/>
    <row r="301" s="89" customFormat="1" x14ac:dyDescent="0.25"/>
    <row r="302" s="89" customFormat="1" x14ac:dyDescent="0.25"/>
    <row r="303" s="89" customFormat="1" x14ac:dyDescent="0.25"/>
    <row r="304" s="89" customFormat="1" x14ac:dyDescent="0.25"/>
    <row r="305" s="89" customFormat="1" x14ac:dyDescent="0.25"/>
    <row r="306" s="89" customFormat="1" x14ac:dyDescent="0.25"/>
    <row r="307" s="89" customFormat="1" x14ac:dyDescent="0.25"/>
    <row r="308" s="89" customFormat="1" x14ac:dyDescent="0.25"/>
    <row r="309" s="89" customFormat="1" x14ac:dyDescent="0.25"/>
    <row r="310" s="89" customFormat="1" x14ac:dyDescent="0.25"/>
    <row r="311" s="89" customFormat="1" x14ac:dyDescent="0.25"/>
    <row r="312" s="89" customFormat="1" x14ac:dyDescent="0.25"/>
    <row r="313" s="89" customFormat="1" x14ac:dyDescent="0.25"/>
    <row r="314" s="89" customFormat="1" x14ac:dyDescent="0.25"/>
    <row r="315" s="89" customFormat="1" x14ac:dyDescent="0.25"/>
    <row r="316" s="89" customFormat="1" x14ac:dyDescent="0.25"/>
    <row r="317" s="89" customFormat="1" x14ac:dyDescent="0.25"/>
  </sheetData>
  <mergeCells count="2">
    <mergeCell ref="G7:L7"/>
    <mergeCell ref="A7:E7"/>
  </mergeCells>
  <conditionalFormatting sqref="I12">
    <cfRule type="cellIs" dxfId="37" priority="8" operator="lessThan">
      <formula>$H$12</formula>
    </cfRule>
  </conditionalFormatting>
  <conditionalFormatting sqref="B12:C12">
    <cfRule type="cellIs" dxfId="36" priority="3" operator="lessThan">
      <formula>$A$12</formula>
    </cfRule>
  </conditionalFormatting>
  <conditionalFormatting sqref="J12">
    <cfRule type="cellIs" dxfId="35" priority="1" operator="lessThan">
      <formula>$H$12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BO367"/>
  <sheetViews>
    <sheetView zoomScale="145" zoomScaleNormal="145" workbookViewId="0">
      <selection activeCell="F9" sqref="F9"/>
    </sheetView>
  </sheetViews>
  <sheetFormatPr defaultColWidth="9.140625" defaultRowHeight="15" x14ac:dyDescent="0.25"/>
  <cols>
    <col min="1" max="1" width="7.85546875" style="2" bestFit="1" customWidth="1"/>
    <col min="2" max="2" width="7.42578125" style="2" bestFit="1" customWidth="1"/>
    <col min="3" max="3" width="7.7109375" style="2" bestFit="1" customWidth="1"/>
    <col min="4" max="4" width="7.42578125" style="2" customWidth="1"/>
    <col min="5" max="5" width="7.28515625" style="2" bestFit="1" customWidth="1"/>
    <col min="6" max="6" width="7.42578125" style="2" bestFit="1" customWidth="1"/>
    <col min="7" max="7" width="8.28515625" style="2" bestFit="1" customWidth="1"/>
    <col min="8" max="8" width="7.28515625" style="2" bestFit="1" customWidth="1"/>
    <col min="9" max="9" width="9.28515625" style="2" customWidth="1"/>
    <col min="10" max="13" width="9.140625" style="2"/>
    <col min="14" max="16" width="0" style="2" hidden="1" customWidth="1"/>
    <col min="17" max="18" width="9.140625" style="2"/>
    <col min="19" max="67" width="9.140625" style="89"/>
    <col min="68" max="16384" width="9.140625" style="2"/>
  </cols>
  <sheetData>
    <row r="1" spans="1:67" s="89" customFormat="1" x14ac:dyDescent="0.25"/>
    <row r="2" spans="1:67" s="89" customFormat="1" x14ac:dyDescent="0.25"/>
    <row r="3" spans="1:67" s="89" customFormat="1" x14ac:dyDescent="0.25"/>
    <row r="4" spans="1:67" s="89" customFormat="1" x14ac:dyDescent="0.25"/>
    <row r="5" spans="1:67" s="89" customFormat="1" x14ac:dyDescent="0.25"/>
    <row r="6" spans="1:67" s="89" customFormat="1" x14ac:dyDescent="0.25"/>
    <row r="7" spans="1:67" s="89" customFormat="1" x14ac:dyDescent="0.25">
      <c r="A7" s="91" t="s">
        <v>107</v>
      </c>
      <c r="B7" s="91"/>
      <c r="C7" s="91"/>
      <c r="D7" s="91"/>
      <c r="E7" s="91"/>
      <c r="F7" s="91"/>
      <c r="G7" s="91"/>
      <c r="H7" s="110"/>
      <c r="I7" s="110"/>
      <c r="J7" s="104"/>
      <c r="K7" s="104"/>
    </row>
    <row r="8" spans="1:67" s="1" customFormat="1" ht="30" x14ac:dyDescent="0.25">
      <c r="A8" s="46" t="s">
        <v>108</v>
      </c>
      <c r="B8" s="46" t="s">
        <v>109</v>
      </c>
      <c r="C8" s="46" t="s">
        <v>89</v>
      </c>
      <c r="D8" s="34" t="s">
        <v>4</v>
      </c>
      <c r="E8" s="46" t="s">
        <v>5</v>
      </c>
      <c r="F8" s="46" t="s">
        <v>2</v>
      </c>
      <c r="G8" s="92" t="s">
        <v>87</v>
      </c>
      <c r="H8" s="106"/>
      <c r="I8" s="106"/>
      <c r="J8" s="106"/>
      <c r="K8" s="106"/>
      <c r="L8" s="90"/>
      <c r="M8" s="90"/>
      <c r="N8" s="92" t="s">
        <v>3</v>
      </c>
      <c r="O8" s="92" t="s">
        <v>1</v>
      </c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</row>
    <row r="9" spans="1:67" s="1" customFormat="1" x14ac:dyDescent="0.25">
      <c r="A9" s="47">
        <v>0.2</v>
      </c>
      <c r="B9" s="47">
        <v>0.45</v>
      </c>
      <c r="C9" s="48">
        <v>3.5000000000000003E-2</v>
      </c>
      <c r="D9" s="36">
        <f>B9-C9</f>
        <v>0.41500000000000004</v>
      </c>
      <c r="E9" s="50">
        <v>21.69</v>
      </c>
      <c r="F9" s="48">
        <v>30</v>
      </c>
      <c r="G9" s="111">
        <v>500</v>
      </c>
      <c r="H9" s="106"/>
      <c r="I9" s="106"/>
      <c r="J9" s="106"/>
      <c r="K9" s="106"/>
      <c r="L9" s="90"/>
      <c r="M9" s="90"/>
      <c r="N9" s="94">
        <f>F9*1000/1.4</f>
        <v>21428.571428571431</v>
      </c>
      <c r="O9" s="94">
        <f>G9*1000/1.15</f>
        <v>434782.60869565222</v>
      </c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</row>
    <row r="10" spans="1:67" s="89" customFormat="1" x14ac:dyDescent="0.25"/>
    <row r="11" spans="1:67" s="1" customFormat="1" ht="30" x14ac:dyDescent="0.25">
      <c r="A11" s="37" t="s">
        <v>58</v>
      </c>
      <c r="B11" s="37" t="s">
        <v>10</v>
      </c>
      <c r="C11" s="34" t="s">
        <v>38</v>
      </c>
      <c r="D11" s="34" t="s">
        <v>11</v>
      </c>
      <c r="E11" s="37" t="s">
        <v>12</v>
      </c>
      <c r="F11" s="34" t="s">
        <v>39</v>
      </c>
      <c r="G11" s="90"/>
      <c r="H11" s="90"/>
      <c r="I11" s="90"/>
      <c r="J11" s="90"/>
      <c r="K11" s="90"/>
      <c r="L11" s="90"/>
      <c r="M11" s="90"/>
      <c r="N11" s="92" t="s">
        <v>7</v>
      </c>
      <c r="O11" s="92" t="s">
        <v>8</v>
      </c>
      <c r="P11" s="92" t="s">
        <v>9</v>
      </c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</row>
    <row r="12" spans="1:67" x14ac:dyDescent="0.25">
      <c r="A12" s="38">
        <f>(-O12-SQRT(O12^2-4*N12*P12))/(2*N12)</f>
        <v>1.8049489882684504E-2</v>
      </c>
      <c r="B12" s="39">
        <f>A12/D9</f>
        <v>4.349274670526386E-2</v>
      </c>
      <c r="C12" s="40">
        <f>VLOOKUP(F9,Rominimo,2,FALSE)</f>
        <v>1.5E-3</v>
      </c>
      <c r="D12" s="36">
        <f>C12*A9*B9*10000</f>
        <v>1.3500000000000003</v>
      </c>
      <c r="E12" s="38">
        <f>10000*E9/(O9*(D9-0.416*A12))</f>
        <v>1.2242466590789727</v>
      </c>
      <c r="F12" s="36">
        <f>4%*10000*A9*B9</f>
        <v>36</v>
      </c>
      <c r="G12" s="89"/>
      <c r="H12" s="89"/>
      <c r="I12" s="89"/>
      <c r="J12" s="89"/>
      <c r="K12" s="89"/>
      <c r="L12" s="89"/>
      <c r="M12" s="89"/>
      <c r="N12" s="93">
        <f>0.2862*A9*N9</f>
        <v>1226.5714285714289</v>
      </c>
      <c r="O12" s="93">
        <f>-0.6881*A9*D9*N9</f>
        <v>-1223.8350000000005</v>
      </c>
      <c r="P12" s="93">
        <f>E9</f>
        <v>21.69</v>
      </c>
      <c r="Q12" s="89"/>
      <c r="R12" s="89"/>
    </row>
    <row r="13" spans="1:67" s="89" customFormat="1" x14ac:dyDescent="0.25">
      <c r="H13" s="98"/>
    </row>
    <row r="14" spans="1:67" s="89" customFormat="1" x14ac:dyDescent="0.25">
      <c r="G14" s="95" t="s">
        <v>84</v>
      </c>
      <c r="H14" s="95"/>
      <c r="I14" s="95"/>
    </row>
    <row r="15" spans="1:67" s="89" customFormat="1" x14ac:dyDescent="0.25">
      <c r="A15" s="95" t="s">
        <v>140</v>
      </c>
      <c r="B15" s="95"/>
      <c r="C15" s="95"/>
      <c r="D15" s="95"/>
      <c r="E15" s="95"/>
      <c r="G15" s="112" t="s">
        <v>83</v>
      </c>
      <c r="H15" s="112" t="s">
        <v>80</v>
      </c>
      <c r="I15" s="112" t="s">
        <v>132</v>
      </c>
      <c r="L15" s="95" t="s">
        <v>139</v>
      </c>
      <c r="M15" s="96"/>
      <c r="N15" s="96"/>
      <c r="O15" s="96"/>
      <c r="P15" s="96"/>
      <c r="Q15" s="96"/>
      <c r="R15" s="96"/>
    </row>
    <row r="16" spans="1:67" ht="45" x14ac:dyDescent="0.25">
      <c r="A16" s="49" t="s">
        <v>70</v>
      </c>
      <c r="B16" s="34" t="s">
        <v>71</v>
      </c>
      <c r="C16" s="34" t="s">
        <v>51</v>
      </c>
      <c r="D16" s="34" t="s">
        <v>50</v>
      </c>
      <c r="E16" s="34" t="s">
        <v>85</v>
      </c>
      <c r="G16" s="34" t="s">
        <v>68</v>
      </c>
      <c r="H16" s="37" t="s">
        <v>69</v>
      </c>
      <c r="I16" s="37" t="s">
        <v>69</v>
      </c>
      <c r="J16" s="34" t="s">
        <v>133</v>
      </c>
      <c r="L16" s="44" t="s">
        <v>141</v>
      </c>
      <c r="M16" s="51" t="s">
        <v>138</v>
      </c>
      <c r="Q16" s="44" t="s">
        <v>137</v>
      </c>
      <c r="R16" s="44" t="s">
        <v>111</v>
      </c>
    </row>
    <row r="17" spans="1:18" x14ac:dyDescent="0.25">
      <c r="A17" s="50">
        <v>8</v>
      </c>
      <c r="B17" s="41">
        <f>VLOOKUP(A17,AreaBitola,2,FALSE)</f>
        <v>0.50265482457436694</v>
      </c>
      <c r="C17" s="34">
        <f>ROUNDUP(MAX($D$12,$E$12)/B17,0)</f>
        <v>3</v>
      </c>
      <c r="D17" s="41">
        <f>VLOOKUP(A17,AreaBitola,2,FALSE)*C17</f>
        <v>1.5079644737231008</v>
      </c>
      <c r="E17" s="42">
        <f>ROUNDDOWN(100*($A$9-2*($C$9+0.0063+A17/1000)-A17/1000*(C17-2))/(C17-1),1)</f>
        <v>4.5999999999999996</v>
      </c>
      <c r="F17" s="89"/>
      <c r="G17" s="42">
        <f>VLOOKUP($F$9,CompAncoragem,4,FALSE)*A17/10</f>
        <v>38.4</v>
      </c>
      <c r="H17" s="43">
        <f>MAX(0.3*G17,A17,10,G17*MAX($D$12:$E$12)/D17)</f>
        <v>34.377467707849398</v>
      </c>
      <c r="I17" s="43">
        <f>MAX(0.3*G17,A17,10,0.7*G17*MAX($D$12:$E$12)/D17)</f>
        <v>24.064227395494576</v>
      </c>
      <c r="J17" s="34">
        <f>ROUNDUP(8*A17/10,0)</f>
        <v>7</v>
      </c>
      <c r="K17" s="89"/>
      <c r="L17" s="45">
        <f>$E$9/(1.4*($D$9-0.416*$A$12)*D17*0.0001)/1000</f>
        <v>252.12850330765647</v>
      </c>
      <c r="M17" s="52">
        <v>280</v>
      </c>
      <c r="Q17" s="42">
        <f>VLOOKUP(M17,fissuras,2,FALSE)</f>
        <v>16</v>
      </c>
      <c r="R17" s="34">
        <f>VLOOKUP(M17,fissuras,3,FALSE)</f>
        <v>15</v>
      </c>
    </row>
    <row r="18" spans="1:18" x14ac:dyDescent="0.25">
      <c r="A18" s="50">
        <v>10</v>
      </c>
      <c r="B18" s="41">
        <f>VLOOKUP(A18,AreaBitola,2,FALSE)</f>
        <v>0.78539816339744828</v>
      </c>
      <c r="C18" s="34">
        <f>ROUNDUP(MAX($D$12,$E$12)/B18,0)</f>
        <v>2</v>
      </c>
      <c r="D18" s="41">
        <f>VLOOKUP(A18,AreaBitola,2,FALSE)*C18</f>
        <v>1.5707963267948966</v>
      </c>
      <c r="E18" s="42">
        <f t="shared" ref="E18:E19" si="0">ROUNDDOWN(100*($A$9-2*($C$9+0.0063+A18/1000)-A18/1000*(C18-2))/(C18-1),1)</f>
        <v>9.6999999999999993</v>
      </c>
      <c r="F18" s="89"/>
      <c r="G18" s="42">
        <f>VLOOKUP($F$9,CompAncoragem,4,FALSE)*A18/10</f>
        <v>48</v>
      </c>
      <c r="H18" s="43">
        <f t="shared" ref="H18:H19" si="1">MAX(0.3*G18,A18,10,G18*MAX($D$12:$E$12)/D18)</f>
        <v>41.252961249419279</v>
      </c>
      <c r="I18" s="43">
        <f t="shared" ref="I18:I19" si="2">MAX(0.3*G18,A18,10,0.7*G18*MAX($D$12:$E$12)/D18)</f>
        <v>28.877072874593491</v>
      </c>
      <c r="J18" s="34">
        <f t="shared" ref="J18:J19" si="3">ROUNDUP(8*A18/10,0)</f>
        <v>8</v>
      </c>
      <c r="K18" s="89"/>
      <c r="L18" s="45">
        <f t="shared" ref="L18:L19" si="4">$E$9/(1.4*($D$9-0.416*$A$12)*D18*0.0001)/1000</f>
        <v>242.04336317535024</v>
      </c>
      <c r="M18" s="52">
        <v>280</v>
      </c>
      <c r="Q18" s="42">
        <f>VLOOKUP(M18,fissuras,2,FALSE)</f>
        <v>16</v>
      </c>
      <c r="R18" s="34">
        <f>VLOOKUP(M18,fissuras,3,FALSE)</f>
        <v>15</v>
      </c>
    </row>
    <row r="19" spans="1:18" x14ac:dyDescent="0.25">
      <c r="A19" s="50">
        <v>12.5</v>
      </c>
      <c r="B19" s="41">
        <f>VLOOKUP(A19,AreaBitola,2,FALSE)</f>
        <v>1.227184630308513</v>
      </c>
      <c r="C19" s="34">
        <f>ROUNDUP(MAX($D$12,$E$12)/B19,0)</f>
        <v>2</v>
      </c>
      <c r="D19" s="41">
        <f>VLOOKUP(A19,AreaBitola,2,FALSE)*C19</f>
        <v>2.454369260617026</v>
      </c>
      <c r="E19" s="42">
        <f t="shared" si="0"/>
        <v>9.1999999999999993</v>
      </c>
      <c r="F19" s="89"/>
      <c r="G19" s="42">
        <f>VLOOKUP($F$9,CompAncoragem,4,FALSE)*A19/10</f>
        <v>60</v>
      </c>
      <c r="H19" s="43">
        <f t="shared" si="1"/>
        <v>33.00236899953542</v>
      </c>
      <c r="I19" s="43">
        <f t="shared" si="2"/>
        <v>23.101658299674796</v>
      </c>
      <c r="J19" s="34">
        <f t="shared" si="3"/>
        <v>10</v>
      </c>
      <c r="K19" s="89"/>
      <c r="L19" s="45">
        <f t="shared" si="4"/>
        <v>154.90775243222413</v>
      </c>
      <c r="M19" s="52">
        <v>160</v>
      </c>
      <c r="Q19" s="42">
        <f>VLOOKUP(M19,fissuras,2,FALSE)</f>
        <v>32</v>
      </c>
      <c r="R19" s="34">
        <f>VLOOKUP(M19,fissuras,3,FALSE)</f>
        <v>30</v>
      </c>
    </row>
    <row r="20" spans="1:18" s="89" customFormat="1" x14ac:dyDescent="0.25"/>
    <row r="21" spans="1:18" s="89" customFormat="1" x14ac:dyDescent="0.25"/>
    <row r="22" spans="1:18" s="89" customFormat="1" x14ac:dyDescent="0.25"/>
    <row r="23" spans="1:18" s="89" customFormat="1" x14ac:dyDescent="0.25"/>
    <row r="24" spans="1:18" s="89" customFormat="1" x14ac:dyDescent="0.25"/>
    <row r="25" spans="1:18" s="89" customFormat="1" x14ac:dyDescent="0.25"/>
    <row r="26" spans="1:18" s="89" customFormat="1" x14ac:dyDescent="0.25"/>
    <row r="27" spans="1:18" s="89" customFormat="1" x14ac:dyDescent="0.25"/>
    <row r="28" spans="1:18" s="89" customFormat="1" x14ac:dyDescent="0.25"/>
    <row r="29" spans="1:18" s="89" customFormat="1" x14ac:dyDescent="0.25"/>
    <row r="30" spans="1:18" s="89" customFormat="1" x14ac:dyDescent="0.25"/>
    <row r="31" spans="1:18" s="89" customFormat="1" x14ac:dyDescent="0.25"/>
    <row r="32" spans="1:18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  <row r="200" s="89" customFormat="1" x14ac:dyDescent="0.25"/>
    <row r="201" s="89" customFormat="1" x14ac:dyDescent="0.25"/>
    <row r="202" s="89" customFormat="1" x14ac:dyDescent="0.25"/>
    <row r="203" s="89" customFormat="1" x14ac:dyDescent="0.25"/>
    <row r="204" s="89" customFormat="1" x14ac:dyDescent="0.25"/>
    <row r="205" s="89" customFormat="1" x14ac:dyDescent="0.25"/>
    <row r="206" s="89" customFormat="1" x14ac:dyDescent="0.25"/>
    <row r="207" s="89" customFormat="1" x14ac:dyDescent="0.25"/>
    <row r="208" s="89" customFormat="1" x14ac:dyDescent="0.25"/>
    <row r="209" s="89" customFormat="1" x14ac:dyDescent="0.25"/>
    <row r="210" s="89" customFormat="1" x14ac:dyDescent="0.25"/>
    <row r="211" s="89" customFormat="1" x14ac:dyDescent="0.25"/>
    <row r="212" s="89" customFormat="1" x14ac:dyDescent="0.25"/>
    <row r="213" s="89" customFormat="1" x14ac:dyDescent="0.25"/>
    <row r="214" s="89" customFormat="1" x14ac:dyDescent="0.25"/>
    <row r="215" s="89" customFormat="1" x14ac:dyDescent="0.25"/>
    <row r="216" s="89" customFormat="1" x14ac:dyDescent="0.25"/>
    <row r="217" s="89" customFormat="1" x14ac:dyDescent="0.25"/>
    <row r="218" s="89" customFormat="1" x14ac:dyDescent="0.25"/>
    <row r="219" s="89" customFormat="1" x14ac:dyDescent="0.25"/>
    <row r="220" s="89" customFormat="1" x14ac:dyDescent="0.25"/>
    <row r="221" s="89" customFormat="1" x14ac:dyDescent="0.25"/>
    <row r="222" s="89" customFormat="1" x14ac:dyDescent="0.25"/>
    <row r="223" s="89" customFormat="1" x14ac:dyDescent="0.25"/>
    <row r="224" s="89" customFormat="1" x14ac:dyDescent="0.25"/>
    <row r="225" s="89" customFormat="1" x14ac:dyDescent="0.25"/>
    <row r="226" s="89" customFormat="1" x14ac:dyDescent="0.25"/>
    <row r="227" s="89" customFormat="1" x14ac:dyDescent="0.25"/>
    <row r="228" s="89" customFormat="1" x14ac:dyDescent="0.25"/>
    <row r="229" s="89" customFormat="1" x14ac:dyDescent="0.25"/>
    <row r="230" s="89" customFormat="1" x14ac:dyDescent="0.25"/>
    <row r="231" s="89" customFormat="1" x14ac:dyDescent="0.25"/>
    <row r="232" s="89" customFormat="1" x14ac:dyDescent="0.25"/>
    <row r="233" s="89" customFormat="1" x14ac:dyDescent="0.25"/>
    <row r="234" s="89" customFormat="1" x14ac:dyDescent="0.25"/>
    <row r="235" s="89" customFormat="1" x14ac:dyDescent="0.25"/>
    <row r="236" s="89" customFormat="1" x14ac:dyDescent="0.25"/>
    <row r="237" s="89" customFormat="1" x14ac:dyDescent="0.25"/>
    <row r="238" s="89" customFormat="1" x14ac:dyDescent="0.25"/>
    <row r="239" s="89" customFormat="1" x14ac:dyDescent="0.25"/>
    <row r="240" s="89" customFormat="1" x14ac:dyDescent="0.25"/>
    <row r="241" s="89" customFormat="1" x14ac:dyDescent="0.25"/>
    <row r="242" s="89" customFormat="1" x14ac:dyDescent="0.25"/>
    <row r="243" s="89" customFormat="1" x14ac:dyDescent="0.25"/>
    <row r="244" s="89" customFormat="1" x14ac:dyDescent="0.25"/>
    <row r="245" s="89" customFormat="1" x14ac:dyDescent="0.25"/>
    <row r="246" s="89" customFormat="1" x14ac:dyDescent="0.25"/>
    <row r="247" s="89" customFormat="1" x14ac:dyDescent="0.25"/>
    <row r="248" s="89" customFormat="1" x14ac:dyDescent="0.25"/>
    <row r="249" s="89" customFormat="1" x14ac:dyDescent="0.25"/>
    <row r="250" s="89" customFormat="1" x14ac:dyDescent="0.25"/>
    <row r="251" s="89" customFormat="1" x14ac:dyDescent="0.25"/>
    <row r="252" s="89" customFormat="1" x14ac:dyDescent="0.25"/>
    <row r="253" s="89" customFormat="1" x14ac:dyDescent="0.25"/>
    <row r="254" s="89" customFormat="1" x14ac:dyDescent="0.25"/>
    <row r="255" s="89" customFormat="1" x14ac:dyDescent="0.25"/>
    <row r="256" s="89" customFormat="1" x14ac:dyDescent="0.25"/>
    <row r="257" s="89" customFormat="1" x14ac:dyDescent="0.25"/>
    <row r="258" s="89" customFormat="1" x14ac:dyDescent="0.25"/>
    <row r="259" s="89" customFormat="1" x14ac:dyDescent="0.25"/>
    <row r="260" s="89" customFormat="1" x14ac:dyDescent="0.25"/>
    <row r="261" s="89" customFormat="1" x14ac:dyDescent="0.25"/>
    <row r="262" s="89" customFormat="1" x14ac:dyDescent="0.25"/>
    <row r="263" s="89" customFormat="1" x14ac:dyDescent="0.25"/>
    <row r="264" s="89" customFormat="1" x14ac:dyDescent="0.25"/>
    <row r="265" s="89" customFormat="1" x14ac:dyDescent="0.25"/>
    <row r="266" s="89" customFormat="1" x14ac:dyDescent="0.25"/>
    <row r="267" s="89" customFormat="1" x14ac:dyDescent="0.25"/>
    <row r="268" s="89" customFormat="1" x14ac:dyDescent="0.25"/>
    <row r="269" s="89" customFormat="1" x14ac:dyDescent="0.25"/>
    <row r="270" s="89" customFormat="1" x14ac:dyDescent="0.25"/>
    <row r="271" s="89" customFormat="1" x14ac:dyDescent="0.25"/>
    <row r="272" s="89" customFormat="1" x14ac:dyDescent="0.25"/>
    <row r="273" s="89" customFormat="1" x14ac:dyDescent="0.25"/>
    <row r="274" s="89" customFormat="1" x14ac:dyDescent="0.25"/>
    <row r="275" s="89" customFormat="1" x14ac:dyDescent="0.25"/>
    <row r="276" s="89" customFormat="1" x14ac:dyDescent="0.25"/>
    <row r="277" s="89" customFormat="1" x14ac:dyDescent="0.25"/>
    <row r="278" s="89" customFormat="1" x14ac:dyDescent="0.25"/>
    <row r="279" s="89" customFormat="1" x14ac:dyDescent="0.25"/>
    <row r="280" s="89" customFormat="1" x14ac:dyDescent="0.25"/>
    <row r="281" s="89" customFormat="1" x14ac:dyDescent="0.25"/>
    <row r="282" s="89" customFormat="1" x14ac:dyDescent="0.25"/>
    <row r="283" s="89" customFormat="1" x14ac:dyDescent="0.25"/>
    <row r="284" s="89" customFormat="1" x14ac:dyDescent="0.25"/>
    <row r="285" s="89" customFormat="1" x14ac:dyDescent="0.25"/>
    <row r="286" s="89" customFormat="1" x14ac:dyDescent="0.25"/>
    <row r="287" s="89" customFormat="1" x14ac:dyDescent="0.25"/>
    <row r="288" s="89" customFormat="1" x14ac:dyDescent="0.25"/>
    <row r="289" s="89" customFormat="1" x14ac:dyDescent="0.25"/>
    <row r="290" s="89" customFormat="1" x14ac:dyDescent="0.25"/>
    <row r="291" s="89" customFormat="1" x14ac:dyDescent="0.25"/>
    <row r="292" s="89" customFormat="1" x14ac:dyDescent="0.25"/>
    <row r="293" s="89" customFormat="1" x14ac:dyDescent="0.25"/>
    <row r="294" s="89" customFormat="1" x14ac:dyDescent="0.25"/>
    <row r="295" s="89" customFormat="1" x14ac:dyDescent="0.25"/>
    <row r="296" s="89" customFormat="1" x14ac:dyDescent="0.25"/>
    <row r="297" s="89" customFormat="1" x14ac:dyDescent="0.25"/>
    <row r="298" s="89" customFormat="1" x14ac:dyDescent="0.25"/>
    <row r="299" s="89" customFormat="1" x14ac:dyDescent="0.25"/>
    <row r="300" s="89" customFormat="1" x14ac:dyDescent="0.25"/>
    <row r="301" s="89" customFormat="1" x14ac:dyDescent="0.25"/>
    <row r="302" s="89" customFormat="1" x14ac:dyDescent="0.25"/>
    <row r="303" s="89" customFormat="1" x14ac:dyDescent="0.25"/>
    <row r="304" s="89" customFormat="1" x14ac:dyDescent="0.25"/>
    <row r="305" s="89" customFormat="1" x14ac:dyDescent="0.25"/>
    <row r="306" s="89" customFormat="1" x14ac:dyDescent="0.25"/>
    <row r="307" s="89" customFormat="1" x14ac:dyDescent="0.25"/>
    <row r="308" s="89" customFormat="1" x14ac:dyDescent="0.25"/>
    <row r="309" s="89" customFormat="1" x14ac:dyDescent="0.25"/>
    <row r="310" s="89" customFormat="1" x14ac:dyDescent="0.25"/>
    <row r="311" s="89" customFormat="1" x14ac:dyDescent="0.25"/>
    <row r="312" s="89" customFormat="1" x14ac:dyDescent="0.25"/>
    <row r="313" s="89" customFormat="1" x14ac:dyDescent="0.25"/>
    <row r="314" s="89" customFormat="1" x14ac:dyDescent="0.25"/>
    <row r="315" s="89" customFormat="1" x14ac:dyDescent="0.25"/>
    <row r="316" s="89" customFormat="1" x14ac:dyDescent="0.25"/>
    <row r="317" s="89" customFormat="1" x14ac:dyDescent="0.25"/>
    <row r="318" s="89" customFormat="1" x14ac:dyDescent="0.25"/>
    <row r="319" s="89" customFormat="1" x14ac:dyDescent="0.25"/>
    <row r="320" s="89" customFormat="1" x14ac:dyDescent="0.25"/>
    <row r="321" s="89" customFormat="1" x14ac:dyDescent="0.25"/>
    <row r="322" s="89" customFormat="1" x14ac:dyDescent="0.25"/>
    <row r="323" s="89" customFormat="1" x14ac:dyDescent="0.25"/>
    <row r="324" s="89" customFormat="1" x14ac:dyDescent="0.25"/>
    <row r="325" s="89" customFormat="1" x14ac:dyDescent="0.25"/>
    <row r="326" s="89" customFormat="1" x14ac:dyDescent="0.25"/>
    <row r="327" s="89" customFormat="1" x14ac:dyDescent="0.25"/>
    <row r="328" s="89" customFormat="1" x14ac:dyDescent="0.25"/>
    <row r="329" s="89" customFormat="1" x14ac:dyDescent="0.25"/>
    <row r="330" s="89" customFormat="1" x14ac:dyDescent="0.25"/>
    <row r="331" s="89" customFormat="1" x14ac:dyDescent="0.25"/>
    <row r="332" s="89" customFormat="1" x14ac:dyDescent="0.25"/>
    <row r="333" s="89" customFormat="1" x14ac:dyDescent="0.25"/>
    <row r="334" s="89" customFormat="1" x14ac:dyDescent="0.25"/>
    <row r="335" s="89" customFormat="1" x14ac:dyDescent="0.25"/>
    <row r="336" s="89" customFormat="1" x14ac:dyDescent="0.25"/>
    <row r="337" s="89" customFormat="1" x14ac:dyDescent="0.25"/>
    <row r="338" s="89" customFormat="1" x14ac:dyDescent="0.25"/>
    <row r="339" s="89" customFormat="1" x14ac:dyDescent="0.25"/>
    <row r="340" s="89" customFormat="1" x14ac:dyDescent="0.25"/>
    <row r="341" s="89" customFormat="1" x14ac:dyDescent="0.25"/>
    <row r="342" s="89" customFormat="1" x14ac:dyDescent="0.25"/>
    <row r="343" s="89" customFormat="1" x14ac:dyDescent="0.25"/>
    <row r="344" s="89" customFormat="1" x14ac:dyDescent="0.25"/>
    <row r="345" s="89" customFormat="1" x14ac:dyDescent="0.25"/>
    <row r="346" s="89" customFormat="1" x14ac:dyDescent="0.25"/>
    <row r="347" s="89" customFormat="1" x14ac:dyDescent="0.25"/>
    <row r="348" s="89" customFormat="1" x14ac:dyDescent="0.25"/>
    <row r="349" s="89" customFormat="1" x14ac:dyDescent="0.25"/>
    <row r="350" s="89" customFormat="1" x14ac:dyDescent="0.25"/>
    <row r="351" s="89" customFormat="1" x14ac:dyDescent="0.25"/>
    <row r="352" s="89" customFormat="1" x14ac:dyDescent="0.25"/>
    <row r="353" s="89" customFormat="1" x14ac:dyDescent="0.25"/>
    <row r="354" s="89" customFormat="1" x14ac:dyDescent="0.25"/>
    <row r="355" s="89" customFormat="1" x14ac:dyDescent="0.25"/>
    <row r="356" s="89" customFormat="1" x14ac:dyDescent="0.25"/>
    <row r="357" s="89" customFormat="1" x14ac:dyDescent="0.25"/>
    <row r="358" s="89" customFormat="1" x14ac:dyDescent="0.25"/>
    <row r="359" s="89" customFormat="1" x14ac:dyDescent="0.25"/>
    <row r="360" s="89" customFormat="1" x14ac:dyDescent="0.25"/>
    <row r="361" s="89" customFormat="1" x14ac:dyDescent="0.25"/>
    <row r="362" s="89" customFormat="1" x14ac:dyDescent="0.25"/>
    <row r="363" s="89" customFormat="1" x14ac:dyDescent="0.25"/>
    <row r="364" s="89" customFormat="1" x14ac:dyDescent="0.25"/>
    <row r="365" s="89" customFormat="1" x14ac:dyDescent="0.25"/>
    <row r="366" s="89" customFormat="1" x14ac:dyDescent="0.25"/>
    <row r="367" s="89" customFormat="1" x14ac:dyDescent="0.25"/>
  </sheetData>
  <sheetProtection algorithmName="SHA-512" hashValue="h+V3ykxyjziTjzcPhUhT5PT6834cil5Jg/aqBdsZxXKeEHDkYlvYj5mXJZCTmwCgK/LXnbBEsLSj+OVYCchQ5Q==" saltValue="psqYpFUHv5eBSApp0EUuaA==" spinCount="100000" sheet="1" objects="1" scenarios="1" selectLockedCells="1"/>
  <sortState xmlns:xlrd2="http://schemas.microsoft.com/office/spreadsheetml/2017/richdata2" ref="L17:M19">
    <sortCondition ref="M17"/>
  </sortState>
  <mergeCells count="4">
    <mergeCell ref="G14:I14"/>
    <mergeCell ref="L15:R15"/>
    <mergeCell ref="A15:E15"/>
    <mergeCell ref="A7:G7"/>
  </mergeCells>
  <conditionalFormatting sqref="B12">
    <cfRule type="cellIs" dxfId="34" priority="11" operator="greaterThan">
      <formula>IF($F$9&lt;35,0.5,0.4)</formula>
    </cfRule>
  </conditionalFormatting>
  <conditionalFormatting sqref="E17:E19">
    <cfRule type="cellIs" dxfId="33" priority="10" operator="lessThan">
      <formula>3</formula>
    </cfRule>
  </conditionalFormatting>
  <conditionalFormatting sqref="M17">
    <cfRule type="cellIs" dxfId="32" priority="9" operator="lessThan">
      <formula>$L$17</formula>
    </cfRule>
  </conditionalFormatting>
  <conditionalFormatting sqref="M18">
    <cfRule type="cellIs" dxfId="31" priority="8" operator="lessThan">
      <formula>$L$18</formula>
    </cfRule>
  </conditionalFormatting>
  <conditionalFormatting sqref="M19">
    <cfRule type="cellIs" dxfId="30" priority="7" operator="lessThan">
      <formula>$L$19</formula>
    </cfRule>
  </conditionalFormatting>
  <conditionalFormatting sqref="Q17">
    <cfRule type="cellIs" dxfId="29" priority="6" operator="lessThan">
      <formula>$A$17</formula>
    </cfRule>
  </conditionalFormatting>
  <conditionalFormatting sqref="Q18">
    <cfRule type="cellIs" dxfId="28" priority="5" operator="lessThan">
      <formula>$A$18</formula>
    </cfRule>
  </conditionalFormatting>
  <conditionalFormatting sqref="Q19">
    <cfRule type="cellIs" dxfId="27" priority="4" operator="lessThan">
      <formula>$A$19</formula>
    </cfRule>
  </conditionalFormatting>
  <conditionalFormatting sqref="R17">
    <cfRule type="cellIs" dxfId="26" priority="3" operator="lessThan">
      <formula>$E$17</formula>
    </cfRule>
  </conditionalFormatting>
  <conditionalFormatting sqref="R18">
    <cfRule type="cellIs" dxfId="25" priority="2" operator="lessThan">
      <formula>$E$18</formula>
    </cfRule>
  </conditionalFormatting>
  <conditionalFormatting sqref="R19">
    <cfRule type="cellIs" dxfId="24" priority="1" operator="lessThan">
      <formula>$E$19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0000000}">
          <x14:formula1>
            <xm:f>'área de aço'!A3:A12</xm:f>
          </x14:formula1>
          <xm:sqref>A17</xm:sqref>
        </x14:dataValidation>
        <x14:dataValidation type="list" allowBlank="1" showInputMessage="1" showErrorMessage="1" xr:uid="{00000000-0002-0000-0300-000001000000}">
          <x14:formula1>
            <xm:f>'controle de fissuração'!A2:A8</xm:f>
          </x14:formula1>
          <xm:sqref>M17</xm:sqref>
        </x14:dataValidation>
        <x14:dataValidation type="list" allowBlank="1" showInputMessage="1" showErrorMessage="1" xr:uid="{C2B9F78E-8FD3-457F-8EDC-8A7F3E9F4F95}">
          <x14:formula1>
            <xm:f>'controle de fissuração'!A2:A8</xm:f>
          </x14:formula1>
          <xm:sqref>M18</xm:sqref>
        </x14:dataValidation>
        <x14:dataValidation type="list" allowBlank="1" showInputMessage="1" showErrorMessage="1" xr:uid="{BAFD02B0-8498-4A62-9230-5B3C9D06D937}">
          <x14:formula1>
            <xm:f>'controle de fissuração'!A2:A8</xm:f>
          </x14:formula1>
          <xm:sqref>M19</xm:sqref>
        </x14:dataValidation>
        <x14:dataValidation type="list" allowBlank="1" showInputMessage="1" showErrorMessage="1" xr:uid="{B5AD82E2-7C33-498E-9935-18F7022A6286}">
          <x14:formula1>
            <xm:f>'área de aço'!A3:A12</xm:f>
          </x14:formula1>
          <xm:sqref>A18</xm:sqref>
        </x14:dataValidation>
        <x14:dataValidation type="list" allowBlank="1" showInputMessage="1" showErrorMessage="1" xr:uid="{B173865E-AF25-4B42-9A88-61627418E01A}">
          <x14:formula1>
            <xm:f>'área de aço'!A3:A12</xm:f>
          </x14:formula1>
          <xm:sqref>A19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BM284"/>
  <sheetViews>
    <sheetView zoomScale="145" zoomScaleNormal="145" workbookViewId="0">
      <selection activeCell="A9" sqref="A9"/>
    </sheetView>
  </sheetViews>
  <sheetFormatPr defaultColWidth="9.140625" defaultRowHeight="15" x14ac:dyDescent="0.25"/>
  <cols>
    <col min="1" max="1" width="9.140625" style="2"/>
    <col min="2" max="2" width="9.140625" style="2" bestFit="1" customWidth="1"/>
    <col min="3" max="3" width="11.28515625" style="2" customWidth="1"/>
    <col min="4" max="4" width="11.42578125" style="2" bestFit="1" customWidth="1"/>
    <col min="5" max="5" width="10.85546875" style="2" customWidth="1"/>
    <col min="6" max="6" width="9" style="2" customWidth="1"/>
    <col min="7" max="7" width="6.7109375" style="2" bestFit="1" customWidth="1"/>
    <col min="8" max="8" width="9.140625" style="2"/>
    <col min="9" max="65" width="9.140625" style="89"/>
    <col min="66" max="16384" width="9.140625" style="2"/>
  </cols>
  <sheetData>
    <row r="1" spans="1:65" s="89" customFormat="1" x14ac:dyDescent="0.25"/>
    <row r="2" spans="1:65" s="89" customFormat="1" x14ac:dyDescent="0.25"/>
    <row r="3" spans="1:65" s="89" customFormat="1" x14ac:dyDescent="0.25"/>
    <row r="4" spans="1:65" s="89" customFormat="1" x14ac:dyDescent="0.25"/>
    <row r="5" spans="1:65" s="89" customFormat="1" x14ac:dyDescent="0.25"/>
    <row r="6" spans="1:65" s="89" customFormat="1" ht="15.75" thickBot="1" x14ac:dyDescent="0.3"/>
    <row r="7" spans="1:65" s="19" customFormat="1" x14ac:dyDescent="0.25">
      <c r="A7" s="23" t="s">
        <v>120</v>
      </c>
      <c r="B7" s="24"/>
      <c r="C7" s="24"/>
      <c r="D7" s="24"/>
      <c r="E7" s="24"/>
      <c r="F7" s="24"/>
      <c r="G7" s="24"/>
      <c r="H7" s="25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</row>
    <row r="8" spans="1:65" s="1" customFormat="1" x14ac:dyDescent="0.25">
      <c r="A8" s="62" t="s">
        <v>34</v>
      </c>
      <c r="B8" s="63" t="s">
        <v>35</v>
      </c>
      <c r="C8" s="63" t="s">
        <v>115</v>
      </c>
      <c r="D8" s="44" t="s">
        <v>36</v>
      </c>
      <c r="E8" s="63" t="s">
        <v>2</v>
      </c>
      <c r="F8" s="63" t="s">
        <v>6</v>
      </c>
      <c r="G8" s="106"/>
      <c r="H8" s="109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</row>
    <row r="9" spans="1:65" s="1" customFormat="1" x14ac:dyDescent="0.25">
      <c r="A9" s="59">
        <v>20</v>
      </c>
      <c r="B9" s="48">
        <v>45</v>
      </c>
      <c r="C9" s="48">
        <v>3</v>
      </c>
      <c r="D9" s="34">
        <f>B9-C9</f>
        <v>42</v>
      </c>
      <c r="E9" s="48">
        <v>30</v>
      </c>
      <c r="F9" s="48">
        <v>500</v>
      </c>
      <c r="G9" s="106"/>
      <c r="H9" s="109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</row>
    <row r="10" spans="1:65" s="89" customFormat="1" x14ac:dyDescent="0.25">
      <c r="A10" s="103"/>
      <c r="B10" s="104"/>
      <c r="C10" s="104"/>
      <c r="D10" s="104"/>
      <c r="E10" s="104"/>
      <c r="F10" s="104"/>
      <c r="G10" s="104"/>
      <c r="H10" s="105"/>
    </row>
    <row r="11" spans="1:65" s="1" customFormat="1" ht="30" x14ac:dyDescent="0.25">
      <c r="A11" s="58" t="s">
        <v>113</v>
      </c>
      <c r="B11" s="34" t="s">
        <v>114</v>
      </c>
      <c r="C11" s="34" t="s">
        <v>16</v>
      </c>
      <c r="D11" s="34" t="s">
        <v>17</v>
      </c>
      <c r="E11" s="106"/>
      <c r="F11" s="106"/>
      <c r="G11" s="106"/>
      <c r="H11" s="109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</row>
    <row r="12" spans="1:65" x14ac:dyDescent="0.25">
      <c r="A12" s="59">
        <v>152.71</v>
      </c>
      <c r="B12" s="75">
        <f>(0.01928-0.00007714*E9)*E9*A9*D9</f>
        <v>427.53816000000006</v>
      </c>
      <c r="C12" s="36">
        <f>0.06*E9^(2/3)*A9/(F9+100)</f>
        <v>1.9309787692112595E-2</v>
      </c>
      <c r="D12" s="76">
        <f>(A12-0.009*E9^(2/3)*A9*D9)/(0.09*D9*F9/1.15)</f>
        <v>4.8506271376924114E-2</v>
      </c>
      <c r="E12" s="104"/>
      <c r="F12" s="104"/>
      <c r="G12" s="104"/>
      <c r="H12" s="105"/>
    </row>
    <row r="13" spans="1:65" s="89" customFormat="1" x14ac:dyDescent="0.25">
      <c r="A13" s="103"/>
      <c r="B13" s="104"/>
      <c r="C13" s="113"/>
      <c r="D13" s="104"/>
      <c r="E13" s="104"/>
      <c r="F13" s="104"/>
      <c r="G13" s="104"/>
      <c r="H13" s="105"/>
    </row>
    <row r="14" spans="1:65" s="89" customFormat="1" x14ac:dyDescent="0.25">
      <c r="A14" s="103"/>
      <c r="B14" s="104"/>
      <c r="C14" s="104"/>
      <c r="D14" s="104"/>
      <c r="E14" s="104"/>
      <c r="F14" s="104"/>
      <c r="G14" s="104"/>
      <c r="H14" s="105"/>
    </row>
    <row r="15" spans="1:65" s="89" customFormat="1" x14ac:dyDescent="0.25">
      <c r="A15" s="103"/>
      <c r="B15" s="104"/>
      <c r="C15" s="104"/>
      <c r="D15" s="104"/>
      <c r="E15" s="104"/>
      <c r="F15" s="104"/>
      <c r="G15" s="104"/>
      <c r="H15" s="105"/>
    </row>
    <row r="16" spans="1:65" ht="30" x14ac:dyDescent="0.25">
      <c r="A16" s="64" t="s">
        <v>70</v>
      </c>
      <c r="B16" s="49" t="s">
        <v>110</v>
      </c>
      <c r="C16" s="34" t="s">
        <v>112</v>
      </c>
      <c r="D16" s="34" t="s">
        <v>119</v>
      </c>
      <c r="E16" s="34" t="s">
        <v>118</v>
      </c>
      <c r="F16" s="104"/>
      <c r="G16" s="46" t="s">
        <v>117</v>
      </c>
      <c r="H16" s="69" t="s">
        <v>116</v>
      </c>
    </row>
    <row r="17" spans="1:8" x14ac:dyDescent="0.25">
      <c r="A17" s="65">
        <v>4.2</v>
      </c>
      <c r="B17" s="52">
        <v>2</v>
      </c>
      <c r="C17" s="41">
        <f>VLOOKUP(A17,AreaBitola,2,FALSE)*B17</f>
        <v>0.27708847204661979</v>
      </c>
      <c r="D17" s="45">
        <f>ROUNDDOWN(C17/MAX($C$12:$D$12),0)</f>
        <v>5</v>
      </c>
      <c r="E17" s="34">
        <f>ROUNDDOWN(IF($A$12&lt;0.67*$B$12,MIN(0.6*$D$9,30),MIN(0.3*$D$9,20)),0)</f>
        <v>25</v>
      </c>
      <c r="F17" s="104"/>
      <c r="G17" s="48">
        <v>25</v>
      </c>
      <c r="H17" s="70">
        <f>0.009*$E$9^(2/3)*$A$9*$D$9+C17/G17*0.09*$F$9/1.15*$D$9</f>
        <v>91.20655268203295</v>
      </c>
    </row>
    <row r="18" spans="1:8" x14ac:dyDescent="0.25">
      <c r="A18" s="65">
        <v>5</v>
      </c>
      <c r="B18" s="52">
        <v>2</v>
      </c>
      <c r="C18" s="41">
        <f>VLOOKUP(A18,AreaBitola,2,FALSE)*B18</f>
        <v>0.39269908169872414</v>
      </c>
      <c r="D18" s="45">
        <f>ROUNDDOWN(C18/MAX($C$12:$D$12),0)</f>
        <v>8</v>
      </c>
      <c r="E18" s="34">
        <f t="shared" ref="E18:E19" si="0">ROUNDDOWN(IF($A$12&lt;0.67*$B$12,MIN(0.6*$D$9,30),MIN(0.3*$D$9,20)),0)</f>
        <v>25</v>
      </c>
      <c r="F18" s="104"/>
      <c r="G18" s="48">
        <v>25</v>
      </c>
      <c r="H18" s="70">
        <f>0.009*$E$9^(2/3)*$A$9*$D$9+C18/G18*0.09*$F$9/1.15*$D$9</f>
        <v>98.80669362959739</v>
      </c>
    </row>
    <row r="19" spans="1:8" ht="15.75" thickBot="1" x14ac:dyDescent="0.3">
      <c r="A19" s="66">
        <v>6.3</v>
      </c>
      <c r="B19" s="67">
        <v>2</v>
      </c>
      <c r="C19" s="72">
        <f>VLOOKUP(A19,AreaBitola,2,FALSE)*B19</f>
        <v>0.62344906210489448</v>
      </c>
      <c r="D19" s="73">
        <f>ROUNDDOWN(C19/MAX($C$12:$D$12),0)</f>
        <v>12</v>
      </c>
      <c r="E19" s="74">
        <f t="shared" si="0"/>
        <v>25</v>
      </c>
      <c r="F19" s="107"/>
      <c r="G19" s="68">
        <v>25</v>
      </c>
      <c r="H19" s="71">
        <f>0.009*$E$9^(2/3)*$A$9*$D$9+C19/G19*0.09*$F$9/1.15*$D$9</f>
        <v>113.97599668934214</v>
      </c>
    </row>
    <row r="20" spans="1:8" s="89" customFormat="1" x14ac:dyDescent="0.25"/>
    <row r="21" spans="1:8" s="89" customFormat="1" x14ac:dyDescent="0.25"/>
    <row r="22" spans="1:8" s="89" customFormat="1" x14ac:dyDescent="0.25"/>
    <row r="23" spans="1:8" s="89" customFormat="1" x14ac:dyDescent="0.25"/>
    <row r="24" spans="1:8" s="89" customFormat="1" x14ac:dyDescent="0.25"/>
    <row r="25" spans="1:8" s="89" customFormat="1" x14ac:dyDescent="0.25"/>
    <row r="26" spans="1:8" s="89" customFormat="1" x14ac:dyDescent="0.25"/>
    <row r="27" spans="1:8" s="89" customFormat="1" x14ac:dyDescent="0.25"/>
    <row r="28" spans="1:8" s="89" customFormat="1" x14ac:dyDescent="0.25"/>
    <row r="29" spans="1:8" s="89" customFormat="1" x14ac:dyDescent="0.25"/>
    <row r="30" spans="1:8" s="89" customFormat="1" x14ac:dyDescent="0.25"/>
    <row r="31" spans="1:8" s="89" customFormat="1" x14ac:dyDescent="0.25"/>
    <row r="32" spans="1:8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  <row r="200" s="89" customFormat="1" x14ac:dyDescent="0.25"/>
    <row r="201" s="89" customFormat="1" x14ac:dyDescent="0.25"/>
    <row r="202" s="89" customFormat="1" x14ac:dyDescent="0.25"/>
    <row r="203" s="89" customFormat="1" x14ac:dyDescent="0.25"/>
    <row r="204" s="89" customFormat="1" x14ac:dyDescent="0.25"/>
    <row r="205" s="89" customFormat="1" x14ac:dyDescent="0.25"/>
    <row r="206" s="89" customFormat="1" x14ac:dyDescent="0.25"/>
    <row r="207" s="89" customFormat="1" x14ac:dyDescent="0.25"/>
    <row r="208" s="89" customFormat="1" x14ac:dyDescent="0.25"/>
    <row r="209" s="89" customFormat="1" x14ac:dyDescent="0.25"/>
    <row r="210" s="89" customFormat="1" x14ac:dyDescent="0.25"/>
    <row r="211" s="89" customFormat="1" x14ac:dyDescent="0.25"/>
    <row r="212" s="89" customFormat="1" x14ac:dyDescent="0.25"/>
    <row r="213" s="89" customFormat="1" x14ac:dyDescent="0.25"/>
    <row r="214" s="89" customFormat="1" x14ac:dyDescent="0.25"/>
    <row r="215" s="89" customFormat="1" x14ac:dyDescent="0.25"/>
    <row r="216" s="89" customFormat="1" x14ac:dyDescent="0.25"/>
    <row r="217" s="89" customFormat="1" x14ac:dyDescent="0.25"/>
    <row r="218" s="89" customFormat="1" x14ac:dyDescent="0.25"/>
    <row r="219" s="89" customFormat="1" x14ac:dyDescent="0.25"/>
    <row r="220" s="89" customFormat="1" x14ac:dyDescent="0.25"/>
    <row r="221" s="89" customFormat="1" x14ac:dyDescent="0.25"/>
    <row r="222" s="89" customFormat="1" x14ac:dyDescent="0.25"/>
    <row r="223" s="89" customFormat="1" x14ac:dyDescent="0.25"/>
    <row r="224" s="89" customFormat="1" x14ac:dyDescent="0.25"/>
    <row r="225" s="89" customFormat="1" x14ac:dyDescent="0.25"/>
    <row r="226" s="89" customFormat="1" x14ac:dyDescent="0.25"/>
    <row r="227" s="89" customFormat="1" x14ac:dyDescent="0.25"/>
    <row r="228" s="89" customFormat="1" x14ac:dyDescent="0.25"/>
    <row r="229" s="89" customFormat="1" x14ac:dyDescent="0.25"/>
    <row r="230" s="89" customFormat="1" x14ac:dyDescent="0.25"/>
    <row r="231" s="89" customFormat="1" x14ac:dyDescent="0.25"/>
    <row r="232" s="89" customFormat="1" x14ac:dyDescent="0.25"/>
    <row r="233" s="89" customFormat="1" x14ac:dyDescent="0.25"/>
    <row r="234" s="89" customFormat="1" x14ac:dyDescent="0.25"/>
    <row r="235" s="89" customFormat="1" x14ac:dyDescent="0.25"/>
    <row r="236" s="89" customFormat="1" x14ac:dyDescent="0.25"/>
    <row r="237" s="89" customFormat="1" x14ac:dyDescent="0.25"/>
    <row r="238" s="89" customFormat="1" x14ac:dyDescent="0.25"/>
    <row r="239" s="89" customFormat="1" x14ac:dyDescent="0.25"/>
    <row r="240" s="89" customFormat="1" x14ac:dyDescent="0.25"/>
    <row r="241" s="89" customFormat="1" x14ac:dyDescent="0.25"/>
    <row r="242" s="89" customFormat="1" x14ac:dyDescent="0.25"/>
    <row r="243" s="89" customFormat="1" x14ac:dyDescent="0.25"/>
    <row r="244" s="89" customFormat="1" x14ac:dyDescent="0.25"/>
    <row r="245" s="89" customFormat="1" x14ac:dyDescent="0.25"/>
    <row r="246" s="89" customFormat="1" x14ac:dyDescent="0.25"/>
    <row r="247" s="89" customFormat="1" x14ac:dyDescent="0.25"/>
    <row r="248" s="89" customFormat="1" x14ac:dyDescent="0.25"/>
    <row r="249" s="89" customFormat="1" x14ac:dyDescent="0.25"/>
    <row r="250" s="89" customFormat="1" x14ac:dyDescent="0.25"/>
    <row r="251" s="89" customFormat="1" x14ac:dyDescent="0.25"/>
    <row r="252" s="89" customFormat="1" x14ac:dyDescent="0.25"/>
    <row r="253" s="89" customFormat="1" x14ac:dyDescent="0.25"/>
    <row r="254" s="89" customFormat="1" x14ac:dyDescent="0.25"/>
    <row r="255" s="89" customFormat="1" x14ac:dyDescent="0.25"/>
    <row r="256" s="89" customFormat="1" x14ac:dyDescent="0.25"/>
    <row r="257" s="89" customFormat="1" x14ac:dyDescent="0.25"/>
    <row r="258" s="89" customFormat="1" x14ac:dyDescent="0.25"/>
    <row r="259" s="89" customFormat="1" x14ac:dyDescent="0.25"/>
    <row r="260" s="89" customFormat="1" x14ac:dyDescent="0.25"/>
    <row r="261" s="89" customFormat="1" x14ac:dyDescent="0.25"/>
    <row r="262" s="89" customFormat="1" x14ac:dyDescent="0.25"/>
    <row r="263" s="89" customFormat="1" x14ac:dyDescent="0.25"/>
    <row r="264" s="89" customFormat="1" x14ac:dyDescent="0.25"/>
    <row r="265" s="89" customFormat="1" x14ac:dyDescent="0.25"/>
    <row r="266" s="89" customFormat="1" x14ac:dyDescent="0.25"/>
    <row r="267" s="89" customFormat="1" x14ac:dyDescent="0.25"/>
    <row r="268" s="89" customFormat="1" x14ac:dyDescent="0.25"/>
    <row r="269" s="89" customFormat="1" x14ac:dyDescent="0.25"/>
    <row r="270" s="89" customFormat="1" x14ac:dyDescent="0.25"/>
    <row r="271" s="89" customFormat="1" x14ac:dyDescent="0.25"/>
    <row r="272" s="89" customFormat="1" x14ac:dyDescent="0.25"/>
    <row r="273" s="89" customFormat="1" x14ac:dyDescent="0.25"/>
    <row r="274" s="89" customFormat="1" x14ac:dyDescent="0.25"/>
    <row r="275" s="89" customFormat="1" x14ac:dyDescent="0.25"/>
    <row r="276" s="89" customFormat="1" x14ac:dyDescent="0.25"/>
    <row r="277" s="89" customFormat="1" x14ac:dyDescent="0.25"/>
    <row r="278" s="89" customFormat="1" x14ac:dyDescent="0.25"/>
    <row r="279" s="89" customFormat="1" x14ac:dyDescent="0.25"/>
    <row r="280" s="89" customFormat="1" x14ac:dyDescent="0.25"/>
    <row r="281" s="89" customFormat="1" x14ac:dyDescent="0.25"/>
    <row r="282" s="89" customFormat="1" x14ac:dyDescent="0.25"/>
    <row r="283" s="89" customFormat="1" x14ac:dyDescent="0.25"/>
    <row r="284" s="89" customFormat="1" x14ac:dyDescent="0.25"/>
  </sheetData>
  <sheetProtection algorithmName="SHA-512" hashValue="vo173O8cPj43O03wD5s1hqAiNrjbOsN8I4UV2cmLThji4WzcmJNNiNEETg8gywxTYFp5GLF72pJHKBJrVb9Vfw==" saltValue="nBodHfQL3XEiPLxhKxXqPw==" spinCount="100000" sheet="1" objects="1" scenarios="1" selectLockedCells="1"/>
  <mergeCells count="1">
    <mergeCell ref="A7:H7"/>
  </mergeCells>
  <conditionalFormatting sqref="B12">
    <cfRule type="cellIs" dxfId="23" priority="9" operator="lessThan">
      <formula>$A$12</formula>
    </cfRule>
  </conditionalFormatting>
  <conditionalFormatting sqref="D17">
    <cfRule type="cellIs" dxfId="22" priority="6" operator="greaterThanOrEqual">
      <formula>$E$17</formula>
    </cfRule>
  </conditionalFormatting>
  <conditionalFormatting sqref="D18">
    <cfRule type="cellIs" dxfId="21" priority="5" operator="greaterThan">
      <formula>$E$18</formula>
    </cfRule>
  </conditionalFormatting>
  <conditionalFormatting sqref="D19">
    <cfRule type="cellIs" dxfId="20" priority="4" operator="greaterThan">
      <formula>$E$19</formula>
    </cfRule>
  </conditionalFormatting>
  <conditionalFormatting sqref="G17">
    <cfRule type="cellIs" dxfId="19" priority="3" operator="greaterThan">
      <formula>$E$17</formula>
    </cfRule>
  </conditionalFormatting>
  <conditionalFormatting sqref="G18">
    <cfRule type="cellIs" dxfId="18" priority="2" operator="greaterThan">
      <formula>$E$18</formula>
    </cfRule>
  </conditionalFormatting>
  <conditionalFormatting sqref="G19">
    <cfRule type="cellIs" dxfId="17" priority="1" operator="greaterThan">
      <formula>$E$19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400-000000000000}">
          <x14:formula1>
            <xm:f>'área de aço'!A3:A12</xm:f>
          </x14:formula1>
          <xm:sqref>A17</xm:sqref>
        </x14:dataValidation>
        <x14:dataValidation type="list" allowBlank="1" showInputMessage="1" showErrorMessage="1" xr:uid="{709100E2-A958-43AA-81D8-059FCE653A79}">
          <x14:formula1>
            <xm:f>'área de aço'!A3:A12</xm:f>
          </x14:formula1>
          <xm:sqref>A18</xm:sqref>
        </x14:dataValidation>
        <x14:dataValidation type="list" allowBlank="1" showInputMessage="1" showErrorMessage="1" xr:uid="{54C0C4E3-E6CC-41E0-80E2-D9DFC1603B5A}">
          <x14:formula1>
            <xm:f>'área de aço'!A3:A12</xm:f>
          </x14:formula1>
          <xm:sqref>A19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BP284"/>
  <sheetViews>
    <sheetView zoomScale="145" zoomScaleNormal="145" workbookViewId="0">
      <selection activeCell="A9" sqref="A9"/>
    </sheetView>
  </sheetViews>
  <sheetFormatPr defaultColWidth="9.140625" defaultRowHeight="15" x14ac:dyDescent="0.25"/>
  <cols>
    <col min="1" max="1" width="7.28515625" style="2" bestFit="1" customWidth="1"/>
    <col min="2" max="3" width="8.28515625" style="2" bestFit="1" customWidth="1"/>
    <col min="4" max="4" width="8.85546875" style="2" customWidth="1"/>
    <col min="5" max="5" width="7.28515625" style="2" bestFit="1" customWidth="1"/>
    <col min="6" max="6" width="7.85546875" style="2" customWidth="1"/>
    <col min="7" max="7" width="8.42578125" style="2" customWidth="1"/>
    <col min="8" max="8" width="8.28515625" style="2" customWidth="1"/>
    <col min="9" max="9" width="8.85546875" style="2" bestFit="1" customWidth="1"/>
    <col min="10" max="10" width="10" style="2" customWidth="1"/>
    <col min="11" max="12" width="9.140625" style="2"/>
    <col min="13" max="13" width="9.140625" style="2" customWidth="1"/>
    <col min="14" max="15" width="9.140625" style="2"/>
    <col min="16" max="19" width="0" style="2" hidden="1" customWidth="1"/>
    <col min="20" max="68" width="9.140625" style="89"/>
    <col min="69" max="16384" width="9.140625" style="2"/>
  </cols>
  <sheetData>
    <row r="1" spans="1:68" s="89" customFormat="1" x14ac:dyDescent="0.25"/>
    <row r="2" spans="1:68" s="89" customFormat="1" x14ac:dyDescent="0.25"/>
    <row r="3" spans="1:68" s="89" customFormat="1" x14ac:dyDescent="0.25"/>
    <row r="4" spans="1:68" s="89" customFormat="1" x14ac:dyDescent="0.25"/>
    <row r="5" spans="1:68" s="89" customFormat="1" x14ac:dyDescent="0.25"/>
    <row r="6" spans="1:68" s="89" customFormat="1" x14ac:dyDescent="0.25"/>
    <row r="7" spans="1:68" s="89" customFormat="1" x14ac:dyDescent="0.25">
      <c r="A7" s="91" t="s">
        <v>121</v>
      </c>
      <c r="B7" s="91"/>
      <c r="C7" s="91"/>
      <c r="D7" s="91"/>
      <c r="E7" s="91"/>
      <c r="F7" s="91"/>
      <c r="G7" s="91"/>
      <c r="H7" s="91"/>
      <c r="I7" s="91"/>
      <c r="J7" s="91"/>
    </row>
    <row r="8" spans="1:68" ht="34.5" customHeight="1" x14ac:dyDescent="0.25">
      <c r="A8" s="46" t="s">
        <v>126</v>
      </c>
      <c r="B8" s="46" t="s">
        <v>125</v>
      </c>
      <c r="C8" s="46" t="s">
        <v>40</v>
      </c>
      <c r="D8" s="46" t="s">
        <v>124</v>
      </c>
      <c r="E8" s="34" t="s">
        <v>123</v>
      </c>
      <c r="F8" s="34" t="s">
        <v>19</v>
      </c>
      <c r="G8" s="34" t="s">
        <v>122</v>
      </c>
      <c r="H8" s="46" t="s">
        <v>41</v>
      </c>
      <c r="I8" s="46" t="s">
        <v>56</v>
      </c>
      <c r="J8" s="46" t="s">
        <v>42</v>
      </c>
      <c r="K8" s="89"/>
      <c r="L8" s="89"/>
      <c r="M8" s="89"/>
      <c r="N8" s="89"/>
      <c r="O8" s="89"/>
      <c r="P8" s="3" t="s">
        <v>3</v>
      </c>
      <c r="Q8" s="3" t="s">
        <v>1</v>
      </c>
      <c r="R8" s="1"/>
    </row>
    <row r="9" spans="1:68" x14ac:dyDescent="0.25">
      <c r="A9" s="48">
        <v>0.45</v>
      </c>
      <c r="B9" s="48">
        <v>0.45</v>
      </c>
      <c r="C9" s="47">
        <v>100</v>
      </c>
      <c r="D9" s="50">
        <v>149.08000000000001</v>
      </c>
      <c r="E9" s="77">
        <f>SQRT(1.15*D9/C9)</f>
        <v>1.3093586216159421</v>
      </c>
      <c r="F9" s="77">
        <f>(H9-A9)/3</f>
        <v>0.30000000000000004</v>
      </c>
      <c r="G9" s="77">
        <f>I9/4</f>
        <v>7.4999999999999997E-2</v>
      </c>
      <c r="H9" s="47">
        <v>1.35</v>
      </c>
      <c r="I9" s="47">
        <v>0.3</v>
      </c>
      <c r="J9" s="47">
        <v>0.15</v>
      </c>
      <c r="K9" s="89"/>
      <c r="L9" s="89"/>
      <c r="M9" s="89"/>
      <c r="N9" s="89"/>
      <c r="O9" s="89"/>
      <c r="P9" s="4">
        <f>F12*1000/1.4</f>
        <v>21428.571428571431</v>
      </c>
      <c r="Q9" s="4">
        <f>G12*1000/1.15</f>
        <v>434782.60869565222</v>
      </c>
      <c r="R9" s="1"/>
    </row>
    <row r="10" spans="1:68" s="89" customFormat="1" x14ac:dyDescent="0.25"/>
    <row r="11" spans="1:68" s="1" customFormat="1" ht="30" x14ac:dyDescent="0.25">
      <c r="A11" s="34" t="s">
        <v>127</v>
      </c>
      <c r="B11" s="34" t="s">
        <v>128</v>
      </c>
      <c r="C11" s="46" t="s">
        <v>129</v>
      </c>
      <c r="D11" s="34" t="s">
        <v>130</v>
      </c>
      <c r="E11" s="34" t="s">
        <v>5</v>
      </c>
      <c r="F11" s="46" t="s">
        <v>2</v>
      </c>
      <c r="G11" s="46" t="s">
        <v>131</v>
      </c>
      <c r="H11" s="90"/>
      <c r="I11" s="90"/>
      <c r="J11" s="90"/>
      <c r="K11" s="90"/>
      <c r="L11" s="90"/>
      <c r="M11" s="90"/>
      <c r="N11" s="90"/>
      <c r="O11" s="90"/>
      <c r="P11" s="3" t="s">
        <v>7</v>
      </c>
      <c r="Q11" s="3" t="s">
        <v>8</v>
      </c>
      <c r="R11" s="3" t="s">
        <v>9</v>
      </c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</row>
    <row r="12" spans="1:68" s="1" customFormat="1" x14ac:dyDescent="0.25">
      <c r="A12" s="34">
        <f>MIN(A9:B9)</f>
        <v>0.45</v>
      </c>
      <c r="B12" s="34">
        <f>I9</f>
        <v>0.3</v>
      </c>
      <c r="C12" s="48">
        <v>0.04</v>
      </c>
      <c r="D12" s="77">
        <f>B12-C12</f>
        <v>0.26</v>
      </c>
      <c r="E12" s="35">
        <f>(1.4*1.15*D9/4)*(H9/3-A9/2)</f>
        <v>13.5010575</v>
      </c>
      <c r="F12" s="48">
        <v>30</v>
      </c>
      <c r="G12" s="48">
        <v>500</v>
      </c>
      <c r="H12" s="90"/>
      <c r="I12" s="90"/>
      <c r="J12" s="90"/>
      <c r="K12" s="89"/>
      <c r="L12" s="90"/>
      <c r="M12" s="90"/>
      <c r="N12" s="90"/>
      <c r="O12" s="90"/>
      <c r="P12" s="5">
        <f>0.2862*A12*P9</f>
        <v>2759.7857142857151</v>
      </c>
      <c r="Q12" s="5">
        <f>-0.6881*A12*D12*P9</f>
        <v>-1725.1650000000002</v>
      </c>
      <c r="R12" s="5">
        <f>E12</f>
        <v>13.5010575</v>
      </c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</row>
    <row r="13" spans="1:68" s="89" customFormat="1" x14ac:dyDescent="0.25"/>
    <row r="14" spans="1:68" s="1" customFormat="1" ht="30" x14ac:dyDescent="0.25">
      <c r="A14" s="78" t="s">
        <v>58</v>
      </c>
      <c r="B14" s="37" t="s">
        <v>10</v>
      </c>
      <c r="C14" s="78" t="s">
        <v>49</v>
      </c>
      <c r="D14" s="78" t="s">
        <v>11</v>
      </c>
      <c r="E14" s="34" t="s">
        <v>57</v>
      </c>
      <c r="F14" s="89"/>
      <c r="G14" s="90"/>
      <c r="H14" s="90"/>
      <c r="I14" s="90"/>
      <c r="J14" s="89"/>
      <c r="K14" s="90"/>
      <c r="L14" s="90"/>
      <c r="M14" s="90"/>
      <c r="N14" s="90"/>
      <c r="O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</row>
    <row r="15" spans="1:68" x14ac:dyDescent="0.25">
      <c r="A15" s="76">
        <f>(-Q12-SQRT(Q12^2-4*P12*R12))/(2*P12)</f>
        <v>7.9264600421286666E-3</v>
      </c>
      <c r="B15" s="39">
        <f>A15/D12</f>
        <v>3.0486384777417948E-2</v>
      </c>
      <c r="C15" s="40">
        <f>VLOOKUP(F12,Rominimo,4,FALSE)</f>
        <v>1.5299999999999999E-3</v>
      </c>
      <c r="D15" s="76">
        <f>C15*10000*A12*B12</f>
        <v>2.0654999999999997</v>
      </c>
      <c r="E15" s="76">
        <f>10000*E12/(Q9*(D12-0.416*A15))</f>
        <v>1.2096657042988253</v>
      </c>
      <c r="F15" s="89"/>
      <c r="G15" s="89"/>
      <c r="H15" s="89"/>
      <c r="I15" s="89"/>
      <c r="J15" s="89"/>
      <c r="K15" s="89"/>
      <c r="L15" s="89"/>
      <c r="M15" s="89"/>
      <c r="N15" s="89"/>
      <c r="O15" s="89"/>
    </row>
    <row r="16" spans="1:68" s="89" customFormat="1" x14ac:dyDescent="0.25">
      <c r="G16" s="95" t="s">
        <v>84</v>
      </c>
      <c r="H16" s="95"/>
      <c r="I16" s="95"/>
    </row>
    <row r="17" spans="1:68" s="89" customFormat="1" x14ac:dyDescent="0.25">
      <c r="G17" s="112" t="s">
        <v>83</v>
      </c>
      <c r="H17" s="112" t="s">
        <v>80</v>
      </c>
      <c r="I17" s="112" t="s">
        <v>132</v>
      </c>
      <c r="L17" s="114" t="s">
        <v>139</v>
      </c>
      <c r="M17" s="115"/>
      <c r="N17" s="115"/>
      <c r="O17" s="116"/>
    </row>
    <row r="18" spans="1:68" s="19" customFormat="1" ht="45" x14ac:dyDescent="0.25">
      <c r="A18" s="49" t="s">
        <v>70</v>
      </c>
      <c r="B18" s="34" t="s">
        <v>71</v>
      </c>
      <c r="C18" s="34" t="s">
        <v>51</v>
      </c>
      <c r="D18" s="34" t="s">
        <v>50</v>
      </c>
      <c r="E18" s="34" t="s">
        <v>85</v>
      </c>
      <c r="F18" s="89"/>
      <c r="G18" s="34" t="s">
        <v>68</v>
      </c>
      <c r="H18" s="37" t="s">
        <v>69</v>
      </c>
      <c r="I18" s="37" t="s">
        <v>69</v>
      </c>
      <c r="J18" s="34" t="s">
        <v>133</v>
      </c>
      <c r="K18" s="89"/>
      <c r="L18" s="44" t="s">
        <v>141</v>
      </c>
      <c r="M18" s="51" t="s">
        <v>138</v>
      </c>
      <c r="N18" s="44" t="s">
        <v>137</v>
      </c>
      <c r="O18" s="44" t="s">
        <v>111</v>
      </c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</row>
    <row r="19" spans="1:68" s="19" customFormat="1" x14ac:dyDescent="0.25">
      <c r="A19" s="50">
        <v>4.2</v>
      </c>
      <c r="B19" s="41">
        <f>VLOOKUP(A19,AreaBitola,2,FALSE)</f>
        <v>0.1385442360233099</v>
      </c>
      <c r="C19" s="34">
        <f>ROUNDUP(MAX($D$15,$E$15)/B19,0)</f>
        <v>15</v>
      </c>
      <c r="D19" s="41">
        <f>VLOOKUP(A19,AreaBitola,2,FALSE)*C19</f>
        <v>2.0781635403496486</v>
      </c>
      <c r="E19" s="45">
        <f>ROUNDDOWN(100*($H$9-2*($C$12+0.0063+A19/1000)-A19/1000*(C19-2))/(C19-1),0)</f>
        <v>8</v>
      </c>
      <c r="F19" s="89"/>
      <c r="G19" s="42">
        <f>VLOOKUP($F$12,CompAncoragem,4,FALSE)*A19/10</f>
        <v>20.160000000000004</v>
      </c>
      <c r="H19" s="43">
        <f>MAX(0.3*G19,A19,10,G19*MAX($D$15:$E$15)/D19)</f>
        <v>20.037152606860786</v>
      </c>
      <c r="I19" s="43">
        <f>MAX(0.3*G19,A19,10,0.7*G19*MAX($D$15:$E$15)/D19)</f>
        <v>14.02600682480255</v>
      </c>
      <c r="J19" s="34">
        <f>ROUNDUP(8*A19/10,0)</f>
        <v>4</v>
      </c>
      <c r="K19" s="89"/>
      <c r="L19" s="45">
        <f>$E$12/(C19*($B$12-0.416*$A$15)*D19*0.0001)/1000</f>
        <v>14.597398540900434</v>
      </c>
      <c r="M19" s="52">
        <v>160</v>
      </c>
      <c r="N19" s="42">
        <f>VLOOKUP(M19,fissuras,2,FALSE)</f>
        <v>32</v>
      </c>
      <c r="O19" s="34">
        <f>VLOOKUP(M19,fissuras,3,FALSE)</f>
        <v>30</v>
      </c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</row>
    <row r="20" spans="1:68" s="19" customFormat="1" x14ac:dyDescent="0.25">
      <c r="A20" s="50">
        <v>5</v>
      </c>
      <c r="B20" s="41">
        <f>VLOOKUP(A20,AreaBitola,2,FALSE)</f>
        <v>0.19634954084936207</v>
      </c>
      <c r="C20" s="34">
        <f t="shared" ref="C20:C21" si="0">ROUNDUP(MAX($D$15,$E$15)/B20,0)</f>
        <v>11</v>
      </c>
      <c r="D20" s="41">
        <f>VLOOKUP(A20,AreaBitola,2,FALSE)*C20</f>
        <v>2.1598449493429825</v>
      </c>
      <c r="E20" s="45">
        <f t="shared" ref="E20" si="1">ROUNDDOWN(100*($H$9-2*($C$12+0.0063+A20/1000)-A20/1000*(C20-2))/(C20-1),0)</f>
        <v>12</v>
      </c>
      <c r="F20" s="89"/>
      <c r="G20" s="42">
        <f>VLOOKUP($F$12,CompAncoragem,4,FALSE)*A20/10</f>
        <v>24</v>
      </c>
      <c r="H20" s="43">
        <f t="shared" ref="H20:H21" si="2">MAX(0.3*G20,A20,10,G20*MAX($D$15:$E$15)/D20)</f>
        <v>22.951647531495084</v>
      </c>
      <c r="I20" s="43">
        <f t="shared" ref="I20:I21" si="3">MAX(0.3*G20,A20,10,0.7*G20*MAX($D$15:$E$15)/D20)</f>
        <v>16.066153272046556</v>
      </c>
      <c r="J20" s="34">
        <f>ROUNDUP(8*A20/10,0)</f>
        <v>4</v>
      </c>
      <c r="K20" s="89"/>
      <c r="L20" s="45">
        <f t="shared" ref="L20:L21" si="4">$E$12/(C20*($B$12-0.416*$A$15)*D20*0.0001)/1000</f>
        <v>19.15275200292028</v>
      </c>
      <c r="M20" s="52">
        <v>160</v>
      </c>
      <c r="N20" s="42">
        <f>VLOOKUP(M20,fissuras,2,FALSE)</f>
        <v>32</v>
      </c>
      <c r="O20" s="34">
        <f>VLOOKUP(M20,fissuras,3,FALSE)</f>
        <v>30</v>
      </c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</row>
    <row r="21" spans="1:68" s="19" customFormat="1" x14ac:dyDescent="0.25">
      <c r="A21" s="50">
        <v>6.3</v>
      </c>
      <c r="B21" s="41">
        <f>VLOOKUP(A21,AreaBitola,2,FALSE)</f>
        <v>0.31172453105244724</v>
      </c>
      <c r="C21" s="34">
        <f t="shared" si="0"/>
        <v>7</v>
      </c>
      <c r="D21" s="41">
        <f>VLOOKUP(A21,AreaBitola,2,FALSE)*C21</f>
        <v>2.1820717173671307</v>
      </c>
      <c r="E21" s="45">
        <f>ROUNDDOWN(100*($H$9-2*($C$12+0.0063+A21/1000)-A21/1000*(C21-2))/(C21-1),0)</f>
        <v>20</v>
      </c>
      <c r="F21" s="89"/>
      <c r="G21" s="42">
        <f>VLOOKUP($F$12,CompAncoragem,4,FALSE)*A21/10</f>
        <v>30.24</v>
      </c>
      <c r="H21" s="43">
        <f t="shared" si="2"/>
        <v>28.624503724086836</v>
      </c>
      <c r="I21" s="43">
        <f t="shared" si="3"/>
        <v>20.037152606860786</v>
      </c>
      <c r="J21" s="34">
        <f>ROUNDUP(8*A21/10,0)</f>
        <v>6</v>
      </c>
      <c r="K21" s="89"/>
      <c r="L21" s="45">
        <f t="shared" si="4"/>
        <v>29.790609267143747</v>
      </c>
      <c r="M21" s="52">
        <v>160</v>
      </c>
      <c r="N21" s="42">
        <f>VLOOKUP(M21,fissuras,2,FALSE)</f>
        <v>32</v>
      </c>
      <c r="O21" s="34">
        <f>VLOOKUP(M21,fissuras,3,FALSE)</f>
        <v>30</v>
      </c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</row>
    <row r="22" spans="1:68" s="89" customFormat="1" x14ac:dyDescent="0.25">
      <c r="I22" s="98"/>
    </row>
    <row r="23" spans="1:68" s="89" customFormat="1" x14ac:dyDescent="0.25"/>
    <row r="24" spans="1:68" s="89" customFormat="1" x14ac:dyDescent="0.25"/>
    <row r="25" spans="1:68" s="89" customFormat="1" x14ac:dyDescent="0.25"/>
    <row r="26" spans="1:68" s="89" customFormat="1" x14ac:dyDescent="0.25"/>
    <row r="27" spans="1:68" s="89" customFormat="1" x14ac:dyDescent="0.25"/>
    <row r="28" spans="1:68" s="89" customFormat="1" x14ac:dyDescent="0.25"/>
    <row r="29" spans="1:68" s="89" customFormat="1" x14ac:dyDescent="0.25"/>
    <row r="30" spans="1:68" s="89" customFormat="1" x14ac:dyDescent="0.25"/>
    <row r="31" spans="1:68" s="89" customFormat="1" x14ac:dyDescent="0.25"/>
    <row r="32" spans="1:68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="89" customFormat="1" x14ac:dyDescent="0.25"/>
    <row r="50" s="89" customFormat="1" x14ac:dyDescent="0.25"/>
    <row r="51" s="89" customFormat="1" x14ac:dyDescent="0.25"/>
    <row r="52" s="89" customFormat="1" x14ac:dyDescent="0.25"/>
    <row r="53" s="89" customFormat="1" x14ac:dyDescent="0.25"/>
    <row r="54" s="89" customFormat="1" x14ac:dyDescent="0.25"/>
    <row r="55" s="89" customFormat="1" x14ac:dyDescent="0.25"/>
    <row r="56" s="89" customFormat="1" x14ac:dyDescent="0.25"/>
    <row r="57" s="89" customFormat="1" x14ac:dyDescent="0.25"/>
    <row r="58" s="89" customFormat="1" x14ac:dyDescent="0.25"/>
    <row r="59" s="89" customFormat="1" x14ac:dyDescent="0.25"/>
    <row r="60" s="89" customFormat="1" x14ac:dyDescent="0.25"/>
    <row r="61" s="89" customFormat="1" x14ac:dyDescent="0.25"/>
    <row r="62" s="89" customFormat="1" x14ac:dyDescent="0.25"/>
    <row r="63" s="89" customFormat="1" x14ac:dyDescent="0.25"/>
    <row r="64" s="89" customFormat="1" x14ac:dyDescent="0.25"/>
    <row r="65" s="89" customFormat="1" x14ac:dyDescent="0.25"/>
    <row r="66" s="89" customFormat="1" x14ac:dyDescent="0.25"/>
    <row r="67" s="89" customFormat="1" x14ac:dyDescent="0.25"/>
    <row r="68" s="89" customFormat="1" x14ac:dyDescent="0.25"/>
    <row r="69" s="89" customFormat="1" x14ac:dyDescent="0.25"/>
    <row r="70" s="89" customFormat="1" x14ac:dyDescent="0.25"/>
    <row r="71" s="89" customFormat="1" x14ac:dyDescent="0.25"/>
    <row r="72" s="89" customFormat="1" x14ac:dyDescent="0.25"/>
    <row r="73" s="89" customFormat="1" x14ac:dyDescent="0.25"/>
    <row r="74" s="89" customFormat="1" x14ac:dyDescent="0.25"/>
    <row r="75" s="89" customFormat="1" x14ac:dyDescent="0.25"/>
    <row r="76" s="89" customFormat="1" x14ac:dyDescent="0.25"/>
    <row r="77" s="89" customFormat="1" x14ac:dyDescent="0.25"/>
    <row r="78" s="89" customFormat="1" x14ac:dyDescent="0.25"/>
    <row r="79" s="89" customFormat="1" x14ac:dyDescent="0.25"/>
    <row r="80" s="89" customFormat="1" x14ac:dyDescent="0.25"/>
    <row r="81" s="89" customFormat="1" x14ac:dyDescent="0.25"/>
    <row r="82" s="89" customFormat="1" x14ac:dyDescent="0.25"/>
    <row r="83" s="89" customFormat="1" x14ac:dyDescent="0.25"/>
    <row r="84" s="89" customFormat="1" x14ac:dyDescent="0.25"/>
    <row r="85" s="89" customFormat="1" x14ac:dyDescent="0.25"/>
    <row r="86" s="89" customFormat="1" x14ac:dyDescent="0.25"/>
    <row r="87" s="89" customFormat="1" x14ac:dyDescent="0.25"/>
    <row r="88" s="89" customFormat="1" x14ac:dyDescent="0.25"/>
    <row r="89" s="89" customFormat="1" x14ac:dyDescent="0.25"/>
    <row r="90" s="89" customFormat="1" x14ac:dyDescent="0.25"/>
    <row r="91" s="89" customFormat="1" x14ac:dyDescent="0.25"/>
    <row r="92" s="89" customFormat="1" x14ac:dyDescent="0.25"/>
    <row r="93" s="89" customFormat="1" x14ac:dyDescent="0.25"/>
    <row r="94" s="89" customFormat="1" x14ac:dyDescent="0.25"/>
    <row r="95" s="89" customFormat="1" x14ac:dyDescent="0.25"/>
    <row r="96" s="89" customFormat="1" x14ac:dyDescent="0.25"/>
    <row r="97" s="89" customFormat="1" x14ac:dyDescent="0.25"/>
    <row r="98" s="89" customFormat="1" x14ac:dyDescent="0.25"/>
    <row r="99" s="89" customFormat="1" x14ac:dyDescent="0.25"/>
    <row r="100" s="89" customFormat="1" x14ac:dyDescent="0.25"/>
    <row r="101" s="89" customFormat="1" x14ac:dyDescent="0.25"/>
    <row r="102" s="89" customFormat="1" x14ac:dyDescent="0.25"/>
    <row r="103" s="89" customFormat="1" x14ac:dyDescent="0.25"/>
    <row r="104" s="89" customFormat="1" x14ac:dyDescent="0.25"/>
    <row r="105" s="89" customFormat="1" x14ac:dyDescent="0.25"/>
    <row r="106" s="89" customFormat="1" x14ac:dyDescent="0.25"/>
    <row r="107" s="89" customFormat="1" x14ac:dyDescent="0.25"/>
    <row r="108" s="89" customFormat="1" x14ac:dyDescent="0.25"/>
    <row r="109" s="89" customFormat="1" x14ac:dyDescent="0.25"/>
    <row r="110" s="89" customFormat="1" x14ac:dyDescent="0.25"/>
    <row r="111" s="89" customFormat="1" x14ac:dyDescent="0.25"/>
    <row r="112" s="89" customFormat="1" x14ac:dyDescent="0.25"/>
    <row r="113" s="89" customFormat="1" x14ac:dyDescent="0.25"/>
    <row r="114" s="89" customFormat="1" x14ac:dyDescent="0.25"/>
    <row r="115" s="89" customFormat="1" x14ac:dyDescent="0.25"/>
    <row r="116" s="89" customFormat="1" x14ac:dyDescent="0.25"/>
    <row r="117" s="89" customFormat="1" x14ac:dyDescent="0.25"/>
    <row r="118" s="89" customFormat="1" x14ac:dyDescent="0.25"/>
    <row r="119" s="89" customFormat="1" x14ac:dyDescent="0.25"/>
    <row r="120" s="89" customFormat="1" x14ac:dyDescent="0.25"/>
    <row r="121" s="89" customFormat="1" x14ac:dyDescent="0.25"/>
    <row r="122" s="89" customFormat="1" x14ac:dyDescent="0.25"/>
    <row r="123" s="89" customFormat="1" x14ac:dyDescent="0.25"/>
    <row r="124" s="89" customFormat="1" x14ac:dyDescent="0.25"/>
    <row r="125" s="89" customFormat="1" x14ac:dyDescent="0.25"/>
    <row r="126" s="89" customFormat="1" x14ac:dyDescent="0.25"/>
    <row r="127" s="89" customFormat="1" x14ac:dyDescent="0.25"/>
    <row r="128" s="89" customFormat="1" x14ac:dyDescent="0.25"/>
    <row r="129" s="89" customFormat="1" x14ac:dyDescent="0.25"/>
    <row r="130" s="89" customFormat="1" x14ac:dyDescent="0.25"/>
    <row r="131" s="89" customFormat="1" x14ac:dyDescent="0.25"/>
    <row r="132" s="89" customFormat="1" x14ac:dyDescent="0.25"/>
    <row r="133" s="89" customFormat="1" x14ac:dyDescent="0.25"/>
    <row r="134" s="89" customFormat="1" x14ac:dyDescent="0.25"/>
    <row r="135" s="89" customFormat="1" x14ac:dyDescent="0.25"/>
    <row r="136" s="89" customFormat="1" x14ac:dyDescent="0.25"/>
    <row r="137" s="89" customFormat="1" x14ac:dyDescent="0.25"/>
    <row r="138" s="89" customFormat="1" x14ac:dyDescent="0.25"/>
    <row r="139" s="89" customFormat="1" x14ac:dyDescent="0.25"/>
    <row r="140" s="89" customFormat="1" x14ac:dyDescent="0.25"/>
    <row r="141" s="89" customFormat="1" x14ac:dyDescent="0.25"/>
    <row r="142" s="89" customFormat="1" x14ac:dyDescent="0.25"/>
    <row r="143" s="89" customFormat="1" x14ac:dyDescent="0.25"/>
    <row r="144" s="89" customFormat="1" x14ac:dyDescent="0.25"/>
    <row r="145" s="89" customFormat="1" x14ac:dyDescent="0.25"/>
    <row r="146" s="89" customFormat="1" x14ac:dyDescent="0.25"/>
    <row r="147" s="89" customFormat="1" x14ac:dyDescent="0.25"/>
    <row r="148" s="89" customFormat="1" x14ac:dyDescent="0.25"/>
    <row r="149" s="89" customFormat="1" x14ac:dyDescent="0.25"/>
    <row r="150" s="89" customFormat="1" x14ac:dyDescent="0.25"/>
    <row r="151" s="89" customFormat="1" x14ac:dyDescent="0.25"/>
    <row r="152" s="89" customFormat="1" x14ac:dyDescent="0.25"/>
    <row r="153" s="89" customFormat="1" x14ac:dyDescent="0.25"/>
    <row r="154" s="89" customFormat="1" x14ac:dyDescent="0.25"/>
    <row r="155" s="89" customFormat="1" x14ac:dyDescent="0.25"/>
    <row r="156" s="89" customFormat="1" x14ac:dyDescent="0.25"/>
    <row r="157" s="89" customFormat="1" x14ac:dyDescent="0.25"/>
    <row r="158" s="89" customFormat="1" x14ac:dyDescent="0.25"/>
    <row r="159" s="89" customFormat="1" x14ac:dyDescent="0.25"/>
    <row r="160" s="89" customFormat="1" x14ac:dyDescent="0.25"/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  <row r="195" s="89" customFormat="1" x14ac:dyDescent="0.25"/>
    <row r="196" s="89" customFormat="1" x14ac:dyDescent="0.25"/>
    <row r="197" s="89" customFormat="1" x14ac:dyDescent="0.25"/>
    <row r="198" s="89" customFormat="1" x14ac:dyDescent="0.25"/>
    <row r="199" s="89" customFormat="1" x14ac:dyDescent="0.25"/>
    <row r="200" s="89" customFormat="1" x14ac:dyDescent="0.25"/>
    <row r="201" s="89" customFormat="1" x14ac:dyDescent="0.25"/>
    <row r="202" s="89" customFormat="1" x14ac:dyDescent="0.25"/>
    <row r="203" s="89" customFormat="1" x14ac:dyDescent="0.25"/>
    <row r="204" s="89" customFormat="1" x14ac:dyDescent="0.25"/>
    <row r="205" s="89" customFormat="1" x14ac:dyDescent="0.25"/>
    <row r="206" s="89" customFormat="1" x14ac:dyDescent="0.25"/>
    <row r="207" s="89" customFormat="1" x14ac:dyDescent="0.25"/>
    <row r="208" s="89" customFormat="1" x14ac:dyDescent="0.25"/>
    <row r="209" s="89" customFormat="1" x14ac:dyDescent="0.25"/>
    <row r="210" s="89" customFormat="1" x14ac:dyDescent="0.25"/>
    <row r="211" s="89" customFormat="1" x14ac:dyDescent="0.25"/>
    <row r="212" s="89" customFormat="1" x14ac:dyDescent="0.25"/>
    <row r="213" s="89" customFormat="1" x14ac:dyDescent="0.25"/>
    <row r="214" s="89" customFormat="1" x14ac:dyDescent="0.25"/>
    <row r="215" s="89" customFormat="1" x14ac:dyDescent="0.25"/>
    <row r="216" s="89" customFormat="1" x14ac:dyDescent="0.25"/>
    <row r="217" s="89" customFormat="1" x14ac:dyDescent="0.25"/>
    <row r="218" s="89" customFormat="1" x14ac:dyDescent="0.25"/>
    <row r="219" s="89" customFormat="1" x14ac:dyDescent="0.25"/>
    <row r="220" s="89" customFormat="1" x14ac:dyDescent="0.25"/>
    <row r="221" s="89" customFormat="1" x14ac:dyDescent="0.25"/>
    <row r="222" s="89" customFormat="1" x14ac:dyDescent="0.25"/>
    <row r="223" s="89" customFormat="1" x14ac:dyDescent="0.25"/>
    <row r="224" s="89" customFormat="1" x14ac:dyDescent="0.25"/>
    <row r="225" s="89" customFormat="1" x14ac:dyDescent="0.25"/>
    <row r="226" s="89" customFormat="1" x14ac:dyDescent="0.25"/>
    <row r="227" s="89" customFormat="1" x14ac:dyDescent="0.25"/>
    <row r="228" s="89" customFormat="1" x14ac:dyDescent="0.25"/>
    <row r="229" s="89" customFormat="1" x14ac:dyDescent="0.25"/>
    <row r="230" s="89" customFormat="1" x14ac:dyDescent="0.25"/>
    <row r="231" s="89" customFormat="1" x14ac:dyDescent="0.25"/>
    <row r="232" s="89" customFormat="1" x14ac:dyDescent="0.25"/>
    <row r="233" s="89" customFormat="1" x14ac:dyDescent="0.25"/>
    <row r="234" s="89" customFormat="1" x14ac:dyDescent="0.25"/>
    <row r="235" s="89" customFormat="1" x14ac:dyDescent="0.25"/>
    <row r="236" s="89" customFormat="1" x14ac:dyDescent="0.25"/>
    <row r="237" s="89" customFormat="1" x14ac:dyDescent="0.25"/>
    <row r="238" s="89" customFormat="1" x14ac:dyDescent="0.25"/>
    <row r="239" s="89" customFormat="1" x14ac:dyDescent="0.25"/>
    <row r="240" s="89" customFormat="1" x14ac:dyDescent="0.25"/>
    <row r="241" s="89" customFormat="1" x14ac:dyDescent="0.25"/>
    <row r="242" s="89" customFormat="1" x14ac:dyDescent="0.25"/>
    <row r="243" s="89" customFormat="1" x14ac:dyDescent="0.25"/>
    <row r="244" s="89" customFormat="1" x14ac:dyDescent="0.25"/>
    <row r="245" s="89" customFormat="1" x14ac:dyDescent="0.25"/>
    <row r="246" s="89" customFormat="1" x14ac:dyDescent="0.25"/>
    <row r="247" s="89" customFormat="1" x14ac:dyDescent="0.25"/>
    <row r="248" s="89" customFormat="1" x14ac:dyDescent="0.25"/>
    <row r="249" s="89" customFormat="1" x14ac:dyDescent="0.25"/>
    <row r="250" s="89" customFormat="1" x14ac:dyDescent="0.25"/>
    <row r="251" s="89" customFormat="1" x14ac:dyDescent="0.25"/>
    <row r="252" s="89" customFormat="1" x14ac:dyDescent="0.25"/>
    <row r="253" s="89" customFormat="1" x14ac:dyDescent="0.25"/>
    <row r="254" s="89" customFormat="1" x14ac:dyDescent="0.25"/>
    <row r="255" s="89" customFormat="1" x14ac:dyDescent="0.25"/>
    <row r="256" s="89" customFormat="1" x14ac:dyDescent="0.25"/>
    <row r="257" s="89" customFormat="1" x14ac:dyDescent="0.25"/>
    <row r="258" s="89" customFormat="1" x14ac:dyDescent="0.25"/>
    <row r="259" s="89" customFormat="1" x14ac:dyDescent="0.25"/>
    <row r="260" s="89" customFormat="1" x14ac:dyDescent="0.25"/>
    <row r="261" s="89" customFormat="1" x14ac:dyDescent="0.25"/>
    <row r="262" s="89" customFormat="1" x14ac:dyDescent="0.25"/>
    <row r="263" s="89" customFormat="1" x14ac:dyDescent="0.25"/>
    <row r="264" s="89" customFormat="1" x14ac:dyDescent="0.25"/>
    <row r="265" s="89" customFormat="1" x14ac:dyDescent="0.25"/>
    <row r="266" s="89" customFormat="1" x14ac:dyDescent="0.25"/>
    <row r="267" s="89" customFormat="1" x14ac:dyDescent="0.25"/>
    <row r="268" s="89" customFormat="1" x14ac:dyDescent="0.25"/>
    <row r="269" s="89" customFormat="1" x14ac:dyDescent="0.25"/>
    <row r="270" s="89" customFormat="1" x14ac:dyDescent="0.25"/>
    <row r="271" s="89" customFormat="1" x14ac:dyDescent="0.25"/>
    <row r="272" s="89" customFormat="1" x14ac:dyDescent="0.25"/>
    <row r="273" s="89" customFormat="1" x14ac:dyDescent="0.25"/>
    <row r="274" s="89" customFormat="1" x14ac:dyDescent="0.25"/>
    <row r="275" s="89" customFormat="1" x14ac:dyDescent="0.25"/>
    <row r="276" s="89" customFormat="1" x14ac:dyDescent="0.25"/>
    <row r="277" s="89" customFormat="1" x14ac:dyDescent="0.25"/>
    <row r="278" s="89" customFormat="1" x14ac:dyDescent="0.25"/>
    <row r="279" s="89" customFormat="1" x14ac:dyDescent="0.25"/>
    <row r="280" s="89" customFormat="1" x14ac:dyDescent="0.25"/>
    <row r="281" s="89" customFormat="1" x14ac:dyDescent="0.25"/>
    <row r="282" s="89" customFormat="1" x14ac:dyDescent="0.25"/>
    <row r="283" s="89" customFormat="1" x14ac:dyDescent="0.25"/>
    <row r="284" s="89" customFormat="1" x14ac:dyDescent="0.25"/>
  </sheetData>
  <sheetProtection algorithmName="SHA-512" hashValue="N74arH9K1KaC+7Mmsc8Xh1HqJjNBi2K2CFyQFBCi4e3BARq9ZAk4aKapiLDG3V0YNs/s2B+Uc0gCVpIJ9rA+Gg==" saltValue="Xl5+O1drK+Q/RKfLVa+KyQ==" spinCount="100000" sheet="1" selectLockedCells="1"/>
  <mergeCells count="3">
    <mergeCell ref="A7:J7"/>
    <mergeCell ref="G16:I16"/>
    <mergeCell ref="L17:O17"/>
  </mergeCells>
  <conditionalFormatting sqref="B15">
    <cfRule type="cellIs" dxfId="16" priority="25" operator="greaterThan">
      <formula>0.3</formula>
    </cfRule>
  </conditionalFormatting>
  <conditionalFormatting sqref="H9">
    <cfRule type="cellIs" dxfId="15" priority="22" operator="lessThan">
      <formula>$E$9</formula>
    </cfRule>
  </conditionalFormatting>
  <conditionalFormatting sqref="J9">
    <cfRule type="cellIs" dxfId="14" priority="21" operator="lessThan">
      <formula>MAX(0.15,$G$9)</formula>
    </cfRule>
  </conditionalFormatting>
  <conditionalFormatting sqref="I9">
    <cfRule type="cellIs" dxfId="13" priority="20" operator="lessThan">
      <formula>MAX(0.2,$F$9)</formula>
    </cfRule>
  </conditionalFormatting>
  <conditionalFormatting sqref="E19:E21">
    <cfRule type="cellIs" dxfId="12" priority="19" operator="lessThan">
      <formula>3</formula>
    </cfRule>
  </conditionalFormatting>
  <conditionalFormatting sqref="M19">
    <cfRule type="cellIs" dxfId="11" priority="18" operator="lessThan">
      <formula>$L$19</formula>
    </cfRule>
  </conditionalFormatting>
  <conditionalFormatting sqref="M20">
    <cfRule type="cellIs" dxfId="10" priority="17" operator="lessThan">
      <formula>$L$20</formula>
    </cfRule>
  </conditionalFormatting>
  <conditionalFormatting sqref="M21">
    <cfRule type="cellIs" dxfId="9" priority="16" operator="lessThan">
      <formula>$L$21</formula>
    </cfRule>
  </conditionalFormatting>
  <conditionalFormatting sqref="O19">
    <cfRule type="cellIs" dxfId="8" priority="12" operator="lessThan">
      <formula>$E$19</formula>
    </cfRule>
  </conditionalFormatting>
  <conditionalFormatting sqref="O20">
    <cfRule type="cellIs" dxfId="7" priority="11" operator="lessThan">
      <formula>$E$20</formula>
    </cfRule>
  </conditionalFormatting>
  <conditionalFormatting sqref="O21">
    <cfRule type="cellIs" dxfId="6" priority="10" operator="lessThan">
      <formula>$E$21</formula>
    </cfRule>
  </conditionalFormatting>
  <conditionalFormatting sqref="N19:N20">
    <cfRule type="cellIs" dxfId="5" priority="5" operator="lessThan">
      <formula>$A$20</formula>
    </cfRule>
  </conditionalFormatting>
  <conditionalFormatting sqref="N21">
    <cfRule type="cellIs" dxfId="4" priority="4" operator="lessThan">
      <formula>$A$21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0000000}">
          <x14:formula1>
            <xm:f>'área de aço'!A3:A12</xm:f>
          </x14:formula1>
          <xm:sqref>A19</xm:sqref>
        </x14:dataValidation>
        <x14:dataValidation type="list" allowBlank="1" showInputMessage="1" showErrorMessage="1" xr:uid="{83FB4183-4D12-44DE-A6CA-CC92CE36C8B6}">
          <x14:formula1>
            <xm:f>'controle de fissuração'!A2:A8</xm:f>
          </x14:formula1>
          <xm:sqref>M19</xm:sqref>
        </x14:dataValidation>
        <x14:dataValidation type="list" allowBlank="1" showInputMessage="1" showErrorMessage="1" xr:uid="{C35C2E38-091A-48FC-8C3C-58ED02420953}">
          <x14:formula1>
            <xm:f>'controle de fissuração'!A2:A8</xm:f>
          </x14:formula1>
          <xm:sqref>M20</xm:sqref>
        </x14:dataValidation>
        <x14:dataValidation type="list" allowBlank="1" showInputMessage="1" showErrorMessage="1" xr:uid="{3796A960-07EB-42BB-91E1-0E4C4089D7E8}">
          <x14:formula1>
            <xm:f>'controle de fissuração'!A2:A8</xm:f>
          </x14:formula1>
          <xm:sqref>M21</xm:sqref>
        </x14:dataValidation>
        <x14:dataValidation type="list" allowBlank="1" showInputMessage="1" showErrorMessage="1" xr:uid="{5EBFD9F7-976C-4F6A-AEF9-8B466F80043C}">
          <x14:formula1>
            <xm:f>'área de aço'!A3:A12</xm:f>
          </x14:formula1>
          <xm:sqref>A20</xm:sqref>
        </x14:dataValidation>
        <x14:dataValidation type="list" allowBlank="1" showInputMessage="1" showErrorMessage="1" xr:uid="{DF9F094B-AD55-4CB0-A29A-A19ED0CE3EE1}">
          <x14:formula1>
            <xm:f>'área de aço'!A3:A12</xm:f>
          </x14:formula1>
          <xm:sqref>A21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BS194"/>
  <sheetViews>
    <sheetView zoomScale="115" zoomScaleNormal="115" workbookViewId="0">
      <selection activeCell="B8" sqref="B8"/>
    </sheetView>
  </sheetViews>
  <sheetFormatPr defaultColWidth="9.140625" defaultRowHeight="15" x14ac:dyDescent="0.25"/>
  <cols>
    <col min="1" max="1" width="9.140625" style="2" customWidth="1"/>
    <col min="2" max="3" width="9.140625" style="2"/>
    <col min="4" max="4" width="8" style="2" customWidth="1"/>
    <col min="5" max="5" width="7.7109375" style="2" customWidth="1"/>
    <col min="6" max="6" width="8" style="2" customWidth="1"/>
    <col min="7" max="7" width="8.42578125" style="2" customWidth="1"/>
    <col min="8" max="8" width="9.140625" style="2"/>
    <col min="9" max="9" width="10.28515625" style="2" customWidth="1"/>
    <col min="10" max="10" width="9.140625" style="2" customWidth="1"/>
    <col min="11" max="11" width="9.42578125" style="2" customWidth="1"/>
    <col min="12" max="12" width="10" style="2" customWidth="1"/>
    <col min="13" max="14" width="9.140625" style="2"/>
    <col min="15" max="15" width="13.28515625" style="89" customWidth="1"/>
    <col min="16" max="16" width="9.140625" style="89"/>
    <col min="17" max="17" width="12.42578125" style="89" customWidth="1"/>
    <col min="18" max="20" width="9.140625" style="89" hidden="1" customWidth="1"/>
    <col min="21" max="23" width="9.140625" style="89"/>
    <col min="24" max="26" width="0" style="89" hidden="1" customWidth="1"/>
    <col min="27" max="71" width="9.140625" style="89"/>
    <col min="72" max="16384" width="9.140625" style="2"/>
  </cols>
  <sheetData>
    <row r="1" spans="1:71" s="89" customFormat="1" x14ac:dyDescent="0.25"/>
    <row r="2" spans="1:71" s="89" customFormat="1" x14ac:dyDescent="0.25"/>
    <row r="3" spans="1:71" s="89" customFormat="1" x14ac:dyDescent="0.25"/>
    <row r="4" spans="1:71" s="89" customFormat="1" x14ac:dyDescent="0.25"/>
    <row r="5" spans="1:71" s="89" customFormat="1" x14ac:dyDescent="0.25"/>
    <row r="6" spans="1:71" s="89" customFormat="1" x14ac:dyDescent="0.25"/>
    <row r="7" spans="1:71" s="1" customFormat="1" ht="30" x14ac:dyDescent="0.25">
      <c r="A7" s="46" t="s">
        <v>0</v>
      </c>
      <c r="B7" s="46" t="s">
        <v>15</v>
      </c>
      <c r="C7" s="46" t="s">
        <v>20</v>
      </c>
      <c r="D7" s="79" t="s">
        <v>147</v>
      </c>
      <c r="E7" s="46" t="s">
        <v>2</v>
      </c>
      <c r="F7" s="46" t="s">
        <v>6</v>
      </c>
      <c r="G7" s="79" t="s">
        <v>51</v>
      </c>
      <c r="H7" s="80" t="s">
        <v>70</v>
      </c>
      <c r="I7" s="34" t="s">
        <v>146</v>
      </c>
      <c r="J7" s="37" t="s">
        <v>27</v>
      </c>
      <c r="K7" s="78" t="s">
        <v>28</v>
      </c>
      <c r="L7" s="84" t="s">
        <v>47</v>
      </c>
      <c r="M7" s="84" t="s">
        <v>48</v>
      </c>
      <c r="N7" s="37" t="s">
        <v>11</v>
      </c>
      <c r="O7" s="117"/>
      <c r="P7" s="117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</row>
    <row r="8" spans="1:71" s="1" customFormat="1" x14ac:dyDescent="0.25">
      <c r="A8" s="47">
        <v>0.15</v>
      </c>
      <c r="B8" s="47">
        <v>0.3</v>
      </c>
      <c r="C8" s="48">
        <v>0.03</v>
      </c>
      <c r="D8" s="81">
        <v>3</v>
      </c>
      <c r="E8" s="48">
        <v>30</v>
      </c>
      <c r="F8" s="48">
        <v>500</v>
      </c>
      <c r="G8" s="82">
        <v>2</v>
      </c>
      <c r="H8" s="83">
        <v>10</v>
      </c>
      <c r="I8" s="42">
        <f>ROUNDDOWN(100*($A$8-2*($C$8+0.0063+H8/1000)-H8/1000*(G8-2))/(G8-1),1)</f>
        <v>5.7</v>
      </c>
      <c r="J8" s="85">
        <f>VLOOKUP(H8,AreaBitola,2,FALSE)*G8</f>
        <v>1.5707963267948966</v>
      </c>
      <c r="K8" s="78">
        <f>J8/10000</f>
        <v>1.5707963267948965E-4</v>
      </c>
      <c r="L8" s="86">
        <f>4*J8/(A8*B8*10000)</f>
        <v>1.3962634015954637E-2</v>
      </c>
      <c r="M8" s="86">
        <f>0.004</f>
        <v>4.0000000000000001E-3</v>
      </c>
      <c r="N8" s="85">
        <f>M8*A8*B8*10000/4</f>
        <v>0.44999999999999996</v>
      </c>
      <c r="O8" s="117"/>
      <c r="P8" s="117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</row>
    <row r="9" spans="1:71" s="89" customFormat="1" x14ac:dyDescent="0.25"/>
    <row r="10" spans="1:71" s="1" customFormat="1" ht="30" x14ac:dyDescent="0.25">
      <c r="A10" s="34" t="s">
        <v>24</v>
      </c>
      <c r="B10" s="34" t="s">
        <v>25</v>
      </c>
      <c r="C10" s="79" t="s">
        <v>145</v>
      </c>
      <c r="D10" s="79" t="s">
        <v>5</v>
      </c>
      <c r="E10" s="78" t="s">
        <v>31</v>
      </c>
      <c r="F10" s="78" t="s">
        <v>32</v>
      </c>
      <c r="G10" s="78" t="s">
        <v>33</v>
      </c>
      <c r="H10" s="37" t="s">
        <v>43</v>
      </c>
      <c r="I10" s="90" t="s">
        <v>46</v>
      </c>
      <c r="J10" s="122" t="s">
        <v>142</v>
      </c>
      <c r="K10" s="90"/>
      <c r="L10" s="90"/>
      <c r="M10" s="90"/>
      <c r="N10" s="117"/>
      <c r="O10" s="90"/>
      <c r="P10" s="90"/>
      <c r="Q10" s="90"/>
      <c r="R10" s="90"/>
      <c r="S10" s="90"/>
      <c r="T10" s="90"/>
      <c r="U10" s="90"/>
      <c r="V10" s="90"/>
      <c r="W10" s="90"/>
      <c r="X10" s="92" t="s">
        <v>22</v>
      </c>
      <c r="Y10" s="118" t="s">
        <v>23</v>
      </c>
      <c r="Z10" s="92" t="s">
        <v>26</v>
      </c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</row>
    <row r="11" spans="1:71" x14ac:dyDescent="0.25">
      <c r="A11" s="75">
        <f>0.85*A8*B8*R16+2*K8*S16</f>
        <v>956.23384208154391</v>
      </c>
      <c r="B11" s="75">
        <f>A8*R16*(0.1*B8^2-0.033*C8*B8-0.067*C8^2)+K8*(434782.61*B8-869565.21*C8)</f>
        <v>44.171025431796188</v>
      </c>
      <c r="C11" s="82">
        <v>500</v>
      </c>
      <c r="D11" s="81">
        <v>10</v>
      </c>
      <c r="E11" s="87">
        <f>MAX(D11,F11,G11)</f>
        <v>17.5</v>
      </c>
      <c r="F11" s="88">
        <f>D11+C11*5*D8^2/(10000*B8)</f>
        <v>17.5</v>
      </c>
      <c r="G11" s="88">
        <f>C11*(0.015+0.03*B8)</f>
        <v>12</v>
      </c>
      <c r="H11" s="43">
        <f>D8/(SQRT(MIN(A8:B8)^2/12))</f>
        <v>69.282032302755098</v>
      </c>
      <c r="I11" s="90" t="s">
        <v>44</v>
      </c>
      <c r="J11" s="122" t="s">
        <v>143</v>
      </c>
      <c r="K11" s="89"/>
      <c r="L11" s="89"/>
      <c r="M11" s="89"/>
      <c r="N11" s="89"/>
      <c r="X11" s="93">
        <f>0.5*K8*T16*(0.0021*C8^2+0.00052*B8^2+0.0039*B8-0.000038*K8*T16/(A8*R16)-0.0021*C8*B8)</f>
        <v>13.012224425497443</v>
      </c>
      <c r="Y11" s="119">
        <f>(1.8*B11-2*X11+2*SQRT(B11*(0.81*B11-0.9*X11)))/(0.95*A11)</f>
        <v>0.13065890089920465</v>
      </c>
      <c r="Z11" s="120">
        <f>Y11/(0.95*A11)+X11/(0.95*A11)^2</f>
        <v>1.5959857979601336E-4</v>
      </c>
    </row>
    <row r="12" spans="1:71" s="89" customFormat="1" x14ac:dyDescent="0.25">
      <c r="I12" s="90" t="s">
        <v>45</v>
      </c>
      <c r="J12" s="122" t="s">
        <v>144</v>
      </c>
    </row>
    <row r="13" spans="1:71" s="89" customFormat="1" x14ac:dyDescent="0.25">
      <c r="I13" s="123"/>
    </row>
    <row r="14" spans="1:71" s="90" customFormat="1" x14ac:dyDescent="0.25"/>
    <row r="15" spans="1:71" s="89" customFormat="1" ht="30" x14ac:dyDescent="0.25">
      <c r="F15" s="124"/>
      <c r="R15" s="92" t="s">
        <v>3</v>
      </c>
      <c r="S15" s="92" t="s">
        <v>1</v>
      </c>
      <c r="T15" s="92" t="s">
        <v>21</v>
      </c>
    </row>
    <row r="16" spans="1:71" s="89" customFormat="1" x14ac:dyDescent="0.25">
      <c r="R16" s="94">
        <f>E8*1000/1.4</f>
        <v>21428.571428571431</v>
      </c>
      <c r="S16" s="94">
        <f>F8*1000/1.15</f>
        <v>434782.60869565222</v>
      </c>
      <c r="T16" s="121">
        <v>200000000</v>
      </c>
    </row>
    <row r="17" s="89" customFormat="1" x14ac:dyDescent="0.25"/>
    <row r="18" s="89" customFormat="1" x14ac:dyDescent="0.25"/>
    <row r="19" s="89" customFormat="1" x14ac:dyDescent="0.25"/>
    <row r="20" s="89" customFormat="1" x14ac:dyDescent="0.25"/>
    <row r="21" s="89" customFormat="1" x14ac:dyDescent="0.25"/>
    <row r="22" s="89" customFormat="1" x14ac:dyDescent="0.25"/>
    <row r="23" s="89" customFormat="1" x14ac:dyDescent="0.25"/>
    <row r="24" s="89" customFormat="1" x14ac:dyDescent="0.25"/>
    <row r="25" s="89" customFormat="1" x14ac:dyDescent="0.25"/>
    <row r="26" s="89" customFormat="1" x14ac:dyDescent="0.25"/>
    <row r="27" s="89" customFormat="1" x14ac:dyDescent="0.25"/>
    <row r="28" s="89" customFormat="1" x14ac:dyDescent="0.25"/>
    <row r="29" s="89" customFormat="1" x14ac:dyDescent="0.25"/>
    <row r="30" s="89" customFormat="1" x14ac:dyDescent="0.25"/>
    <row r="31" s="89" customFormat="1" x14ac:dyDescent="0.25"/>
    <row r="32" s="89" customFormat="1" x14ac:dyDescent="0.25"/>
    <row r="33" s="89" customFormat="1" x14ac:dyDescent="0.25"/>
    <row r="34" s="89" customFormat="1" x14ac:dyDescent="0.25"/>
    <row r="35" s="89" customFormat="1" x14ac:dyDescent="0.25"/>
    <row r="36" s="89" customFormat="1" x14ac:dyDescent="0.25"/>
    <row r="37" s="89" customFormat="1" x14ac:dyDescent="0.25"/>
    <row r="38" s="89" customFormat="1" x14ac:dyDescent="0.25"/>
    <row r="39" s="89" customFormat="1" x14ac:dyDescent="0.25"/>
    <row r="40" s="89" customFormat="1" x14ac:dyDescent="0.25"/>
    <row r="41" s="89" customFormat="1" x14ac:dyDescent="0.25"/>
    <row r="42" s="89" customFormat="1" x14ac:dyDescent="0.25"/>
    <row r="43" s="89" customFormat="1" x14ac:dyDescent="0.25"/>
    <row r="44" s="89" customFormat="1" x14ac:dyDescent="0.25"/>
    <row r="45" s="89" customFormat="1" x14ac:dyDescent="0.25"/>
    <row r="46" s="89" customFormat="1" x14ac:dyDescent="0.25"/>
    <row r="47" s="89" customFormat="1" x14ac:dyDescent="0.25"/>
    <row r="48" s="89" customFormat="1" x14ac:dyDescent="0.25"/>
    <row r="49" spans="1:2" s="89" customFormat="1" x14ac:dyDescent="0.25"/>
    <row r="50" spans="1:2" s="89" customFormat="1" x14ac:dyDescent="0.25"/>
    <row r="51" spans="1:2" s="89" customFormat="1" x14ac:dyDescent="0.25"/>
    <row r="52" spans="1:2" s="89" customFormat="1" x14ac:dyDescent="0.25"/>
    <row r="53" spans="1:2" s="89" customFormat="1" x14ac:dyDescent="0.25"/>
    <row r="54" spans="1:2" s="89" customFormat="1" x14ac:dyDescent="0.25"/>
    <row r="55" spans="1:2" s="89" customFormat="1" x14ac:dyDescent="0.25"/>
    <row r="56" spans="1:2" s="89" customFormat="1" x14ac:dyDescent="0.25"/>
    <row r="57" spans="1:2" s="89" customFormat="1" x14ac:dyDescent="0.25"/>
    <row r="58" spans="1:2" s="89" customFormat="1" x14ac:dyDescent="0.25"/>
    <row r="59" spans="1:2" s="89" customFormat="1" ht="30" x14ac:dyDescent="0.25">
      <c r="A59" s="90" t="s">
        <v>29</v>
      </c>
      <c r="B59" s="90" t="s">
        <v>30</v>
      </c>
    </row>
    <row r="60" spans="1:2" s="89" customFormat="1" x14ac:dyDescent="0.25">
      <c r="A60" s="89">
        <v>0</v>
      </c>
      <c r="B60" s="89">
        <f>-$Z$11*A60^2+$Y$11*A60+$X$11</f>
        <v>13.012224425497443</v>
      </c>
    </row>
    <row r="61" spans="1:2" s="89" customFormat="1" x14ac:dyDescent="0.25">
      <c r="A61" s="89">
        <v>100</v>
      </c>
      <c r="B61" s="89">
        <f>-$Z$11*A61^2+$Y$11*A61+$X$11</f>
        <v>24.482128717457776</v>
      </c>
    </row>
    <row r="62" spans="1:2" s="89" customFormat="1" x14ac:dyDescent="0.25">
      <c r="A62" s="89">
        <v>200</v>
      </c>
      <c r="B62" s="89">
        <f>-$Z$11*A62^2+$Y$11*A62+$X$11</f>
        <v>32.760061413497837</v>
      </c>
    </row>
    <row r="63" spans="1:2" s="89" customFormat="1" x14ac:dyDescent="0.25">
      <c r="A63" s="89">
        <v>300</v>
      </c>
      <c r="B63" s="89">
        <f>-$Z$11*A63^2+$Y$11*A63+$X$11</f>
        <v>37.84602251361764</v>
      </c>
    </row>
    <row r="64" spans="1:2" s="89" customFormat="1" x14ac:dyDescent="0.25">
      <c r="A64" s="89">
        <v>400</v>
      </c>
      <c r="B64" s="89">
        <f>-$Z$11*A64^2+$Y$11*A64+$X$11</f>
        <v>39.740012017817165</v>
      </c>
    </row>
    <row r="65" spans="1:2" s="89" customFormat="1" x14ac:dyDescent="0.25">
      <c r="A65" s="89">
        <v>500</v>
      </c>
      <c r="B65" s="89">
        <f>-$Z$11*A65^2+$Y$11*A65+$X$11</f>
        <v>38.442029926096424</v>
      </c>
    </row>
    <row r="66" spans="1:2" s="89" customFormat="1" x14ac:dyDescent="0.25">
      <c r="A66" s="89">
        <v>600</v>
      </c>
      <c r="B66" s="89">
        <f>-$Z$11*A66^2+$Y$11*A66+$X$11</f>
        <v>33.952076238455426</v>
      </c>
    </row>
    <row r="67" spans="1:2" s="89" customFormat="1" x14ac:dyDescent="0.25">
      <c r="A67" s="89">
        <v>700</v>
      </c>
      <c r="B67" s="89">
        <f>-$Z$11*A67^2+$Y$11*A67+$X$11</f>
        <v>26.270150954894142</v>
      </c>
    </row>
    <row r="68" spans="1:2" s="89" customFormat="1" x14ac:dyDescent="0.25">
      <c r="A68" s="89">
        <v>800</v>
      </c>
      <c r="B68" s="89">
        <f>-$Z$11*A68^2+$Y$11*A68+$X$11</f>
        <v>15.396254075412607</v>
      </c>
    </row>
    <row r="69" spans="1:2" s="89" customFormat="1" x14ac:dyDescent="0.25">
      <c r="A69" s="89">
        <v>900</v>
      </c>
      <c r="B69" s="89">
        <f>-$Z$11*A69^2+$Y$11*A69+$X$11</f>
        <v>1.330385600010807</v>
      </c>
    </row>
    <row r="70" spans="1:2" s="89" customFormat="1" x14ac:dyDescent="0.25">
      <c r="A70" s="89">
        <v>1000</v>
      </c>
      <c r="B70" s="89">
        <f>-$Z$11*A70^2+$Y$11*A70+$X$11</f>
        <v>-15.927454471311272</v>
      </c>
    </row>
    <row r="71" spans="1:2" s="89" customFormat="1" x14ac:dyDescent="0.25">
      <c r="A71" s="89">
        <v>1100</v>
      </c>
      <c r="B71" s="89">
        <f>-$Z$11*A71^2+$Y$11*A71+$X$11</f>
        <v>-36.377266138553601</v>
      </c>
    </row>
    <row r="72" spans="1:2" s="89" customFormat="1" x14ac:dyDescent="0.25">
      <c r="A72" s="89">
        <v>1200</v>
      </c>
      <c r="B72" s="89">
        <f>-$Z$11*A72^2+$Y$11*A72+$X$11</f>
        <v>-60.01904940171621</v>
      </c>
    </row>
    <row r="73" spans="1:2" s="89" customFormat="1" x14ac:dyDescent="0.25">
      <c r="A73" s="89">
        <v>1300</v>
      </c>
      <c r="B73" s="89">
        <f>-$Z$11*A73^2+$Y$11*A73+$X$11</f>
        <v>-86.852804260799104</v>
      </c>
    </row>
    <row r="74" spans="1:2" s="89" customFormat="1" x14ac:dyDescent="0.25">
      <c r="A74" s="89">
        <v>1400</v>
      </c>
      <c r="B74" s="89">
        <f>-$Z$11*A74^2+$Y$11*A74+$X$11</f>
        <v>-116.87853071580227</v>
      </c>
    </row>
    <row r="75" spans="1:2" s="89" customFormat="1" x14ac:dyDescent="0.25">
      <c r="A75" s="89">
        <v>1500</v>
      </c>
      <c r="B75" s="89">
        <f>-$Z$11*A75^2+$Y$11*A75+$X$11</f>
        <v>-150.09622876672563</v>
      </c>
    </row>
    <row r="76" spans="1:2" s="89" customFormat="1" x14ac:dyDescent="0.25">
      <c r="A76" s="89">
        <v>1600</v>
      </c>
      <c r="B76" s="89">
        <f>-$Z$11*A76^2+$Y$11*A76+$X$11</f>
        <v>-186.50589841356935</v>
      </c>
    </row>
    <row r="77" spans="1:2" s="89" customFormat="1" x14ac:dyDescent="0.25">
      <c r="A77" s="89">
        <v>1700</v>
      </c>
      <c r="B77" s="89">
        <f>-$Z$11*A77^2+$Y$11*A77+$X$11</f>
        <v>-226.1075396563333</v>
      </c>
    </row>
    <row r="78" spans="1:2" s="89" customFormat="1" x14ac:dyDescent="0.25">
      <c r="A78" s="89">
        <v>1800</v>
      </c>
      <c r="B78" s="89">
        <f>-$Z$11*A78^2+$Y$11*A78+$X$11</f>
        <v>-268.90115249501747</v>
      </c>
    </row>
    <row r="79" spans="1:2" s="89" customFormat="1" x14ac:dyDescent="0.25">
      <c r="A79" s="89">
        <v>1900</v>
      </c>
      <c r="B79" s="89">
        <f>-$Z$11*A79^2+$Y$11*A79+$X$11</f>
        <v>-314.88673692962203</v>
      </c>
    </row>
    <row r="80" spans="1:2" s="89" customFormat="1" x14ac:dyDescent="0.25">
      <c r="A80" s="89">
        <v>2000</v>
      </c>
      <c r="B80" s="89">
        <f>-$Z$11*A80^2+$Y$11*A80+$X$11</f>
        <v>-364.0642929601467</v>
      </c>
    </row>
    <row r="81" spans="1:2" s="89" customFormat="1" x14ac:dyDescent="0.25">
      <c r="A81" s="89">
        <v>2100</v>
      </c>
      <c r="B81" s="89">
        <f>-$Z$11*A81^2+$Y$11*A81+$X$11</f>
        <v>-416.43382058659165</v>
      </c>
    </row>
    <row r="82" spans="1:2" s="89" customFormat="1" x14ac:dyDescent="0.25">
      <c r="A82" s="89">
        <v>2200</v>
      </c>
      <c r="B82" s="89">
        <f>-$Z$11*A82^2+$Y$11*A82+$X$11</f>
        <v>-471.99531980895699</v>
      </c>
    </row>
    <row r="83" spans="1:2" s="89" customFormat="1" x14ac:dyDescent="0.25">
      <c r="A83" s="89">
        <v>2300</v>
      </c>
      <c r="B83" s="89">
        <f>-$Z$11*A83^2+$Y$11*A83+$X$11</f>
        <v>-530.74879062724256</v>
      </c>
    </row>
    <row r="84" spans="1:2" s="89" customFormat="1" x14ac:dyDescent="0.25">
      <c r="A84" s="89">
        <v>2400</v>
      </c>
      <c r="B84" s="89">
        <f>-$Z$11*A84^2+$Y$11*A84+$X$11</f>
        <v>-592.69423304144823</v>
      </c>
    </row>
    <row r="85" spans="1:2" s="89" customFormat="1" x14ac:dyDescent="0.25">
      <c r="A85" s="89">
        <v>2500</v>
      </c>
      <c r="B85" s="89">
        <f>-$Z$11*A85^2+$Y$11*A85+$X$11</f>
        <v>-657.83164705157435</v>
      </c>
    </row>
    <row r="86" spans="1:2" s="89" customFormat="1" x14ac:dyDescent="0.25">
      <c r="A86" s="89">
        <v>2600</v>
      </c>
      <c r="B86" s="89">
        <f>-$Z$11*A86^2+$Y$11*A86+$X$11</f>
        <v>-726.16103265762069</v>
      </c>
    </row>
    <row r="87" spans="1:2" s="89" customFormat="1" x14ac:dyDescent="0.25">
      <c r="A87" s="89">
        <v>2700</v>
      </c>
      <c r="B87" s="89">
        <f>-$Z$11*A87^2+$Y$11*A87+$X$11</f>
        <v>-797.68238985958726</v>
      </c>
    </row>
    <row r="88" spans="1:2" s="89" customFormat="1" x14ac:dyDescent="0.25">
      <c r="A88" s="89">
        <v>2800</v>
      </c>
      <c r="B88" s="89">
        <f>-$Z$11*A88^2+$Y$11*A88+$X$11</f>
        <v>-872.39571865747428</v>
      </c>
    </row>
    <row r="89" spans="1:2" s="89" customFormat="1" x14ac:dyDescent="0.25">
      <c r="A89" s="89">
        <v>2900</v>
      </c>
      <c r="B89" s="89">
        <f>-$Z$11*A89^2+$Y$11*A89+$X$11</f>
        <v>-950.30101905128129</v>
      </c>
    </row>
    <row r="90" spans="1:2" s="89" customFormat="1" x14ac:dyDescent="0.25">
      <c r="A90" s="89">
        <v>3000</v>
      </c>
      <c r="B90" s="89">
        <f>-$Z$11*A90^2+$Y$11*A90+$X$11</f>
        <v>-1031.3982910410089</v>
      </c>
    </row>
    <row r="91" spans="1:2" s="89" customFormat="1" x14ac:dyDescent="0.25">
      <c r="A91" s="89">
        <v>3100</v>
      </c>
      <c r="B91" s="89">
        <f>-$Z$11*A91^2+$Y$11*A91+$X$11</f>
        <v>-1115.6875346266565</v>
      </c>
    </row>
    <row r="92" spans="1:2" s="89" customFormat="1" x14ac:dyDescent="0.25">
      <c r="A92" s="89">
        <v>3200</v>
      </c>
      <c r="B92" s="89">
        <f>-$Z$11*A92^2+$Y$11*A92+$X$11</f>
        <v>-1203.1687498082247</v>
      </c>
    </row>
    <row r="93" spans="1:2" s="89" customFormat="1" x14ac:dyDescent="0.25">
      <c r="A93" s="89">
        <v>3300</v>
      </c>
      <c r="B93" s="89">
        <f>-$Z$11*A93^2+$Y$11*A93+$X$11</f>
        <v>-1293.8419365857128</v>
      </c>
    </row>
    <row r="94" spans="1:2" s="89" customFormat="1" x14ac:dyDescent="0.25">
      <c r="A94" s="89">
        <v>3400</v>
      </c>
      <c r="B94" s="89">
        <f>-$Z$11*A94^2+$Y$11*A94+$X$11</f>
        <v>-1387.7070949591214</v>
      </c>
    </row>
    <row r="95" spans="1:2" s="89" customFormat="1" x14ac:dyDescent="0.25">
      <c r="A95" s="89">
        <v>3500</v>
      </c>
      <c r="B95" s="89">
        <f>-$Z$11*A95^2+$Y$11*A95+$X$11</f>
        <v>-1484.7642249284502</v>
      </c>
    </row>
    <row r="96" spans="1:2" s="89" customFormat="1" x14ac:dyDescent="0.25">
      <c r="A96" s="89">
        <v>3600</v>
      </c>
      <c r="B96" s="89">
        <f>-$Z$11*A96^2+$Y$11*A96+$X$11</f>
        <v>-1585.013326493699</v>
      </c>
    </row>
    <row r="97" spans="1:2" s="89" customFormat="1" x14ac:dyDescent="0.25">
      <c r="A97" s="89">
        <v>3700</v>
      </c>
      <c r="B97" s="89">
        <f>-$Z$11*A97^2+$Y$11*A97+$X$11</f>
        <v>-1688.4543996548684</v>
      </c>
    </row>
    <row r="98" spans="1:2" s="89" customFormat="1" x14ac:dyDescent="0.25">
      <c r="A98" s="89">
        <v>3800</v>
      </c>
      <c r="B98" s="89">
        <f>-$Z$11*A98^2+$Y$11*A98+$X$11</f>
        <v>-1795.0874444119581</v>
      </c>
    </row>
    <row r="99" spans="1:2" s="89" customFormat="1" x14ac:dyDescent="0.25">
      <c r="A99" s="89">
        <v>3900</v>
      </c>
      <c r="B99" s="89">
        <f>-$Z$11*A99^2+$Y$11*A99+$X$11</f>
        <v>-1904.9124607649676</v>
      </c>
    </row>
    <row r="100" spans="1:2" s="89" customFormat="1" x14ac:dyDescent="0.25">
      <c r="A100" s="89">
        <v>4000</v>
      </c>
      <c r="B100" s="89">
        <f>-$Z$11*A100^2+$Y$11*A100+$X$11</f>
        <v>-2017.9294487138977</v>
      </c>
    </row>
    <row r="101" spans="1:2" s="89" customFormat="1" x14ac:dyDescent="0.25">
      <c r="A101" s="89">
        <v>4100</v>
      </c>
      <c r="B101" s="89">
        <f>-$Z$11*A101^2+$Y$11*A101+$X$11</f>
        <v>-2134.1384082587479</v>
      </c>
    </row>
    <row r="102" spans="1:2" s="89" customFormat="1" x14ac:dyDescent="0.25">
      <c r="A102" s="89">
        <v>4200</v>
      </c>
      <c r="B102" s="89">
        <f t="shared" ref="B102:B160" si="0">-$Z$11*A102^2+$Y$11*A102+$X$11</f>
        <v>-2253.5393393995182</v>
      </c>
    </row>
    <row r="103" spans="1:2" s="89" customFormat="1" x14ac:dyDescent="0.25">
      <c r="A103" s="89">
        <v>4300</v>
      </c>
      <c r="B103" s="89">
        <f t="shared" si="0"/>
        <v>-2376.1322421362097</v>
      </c>
    </row>
    <row r="104" spans="1:2" s="89" customFormat="1" x14ac:dyDescent="0.25">
      <c r="A104" s="89">
        <v>4400</v>
      </c>
      <c r="B104" s="89">
        <f t="shared" si="0"/>
        <v>-2501.9171164688205</v>
      </c>
    </row>
    <row r="105" spans="1:2" s="89" customFormat="1" x14ac:dyDescent="0.25">
      <c r="A105" s="89">
        <v>4500</v>
      </c>
      <c r="B105" s="89">
        <f t="shared" si="0"/>
        <v>-2630.893962397352</v>
      </c>
    </row>
    <row r="106" spans="1:2" s="89" customFormat="1" x14ac:dyDescent="0.25">
      <c r="A106" s="89">
        <v>4600</v>
      </c>
      <c r="B106" s="89">
        <f t="shared" si="0"/>
        <v>-2763.0627799218037</v>
      </c>
    </row>
    <row r="107" spans="1:2" s="89" customFormat="1" x14ac:dyDescent="0.25">
      <c r="A107" s="89">
        <v>4700</v>
      </c>
      <c r="B107" s="89">
        <f t="shared" si="0"/>
        <v>-2898.423569042176</v>
      </c>
    </row>
    <row r="108" spans="1:2" s="89" customFormat="1" x14ac:dyDescent="0.25">
      <c r="A108" s="89">
        <v>4800</v>
      </c>
      <c r="B108" s="89">
        <f t="shared" si="0"/>
        <v>-3036.9763297584677</v>
      </c>
    </row>
    <row r="109" spans="1:2" s="89" customFormat="1" x14ac:dyDescent="0.25">
      <c r="A109" s="89">
        <v>4900</v>
      </c>
      <c r="B109" s="89">
        <f t="shared" si="0"/>
        <v>-3178.7210620706805</v>
      </c>
    </row>
    <row r="110" spans="1:2" s="89" customFormat="1" x14ac:dyDescent="0.25">
      <c r="A110" s="89">
        <v>5000</v>
      </c>
      <c r="B110" s="89">
        <f t="shared" si="0"/>
        <v>-3323.6577659788131</v>
      </c>
    </row>
    <row r="111" spans="1:2" s="89" customFormat="1" x14ac:dyDescent="0.25">
      <c r="A111" s="89">
        <v>5100</v>
      </c>
      <c r="B111" s="89">
        <f t="shared" si="0"/>
        <v>-3471.7864414828664</v>
      </c>
    </row>
    <row r="112" spans="1:2" s="89" customFormat="1" x14ac:dyDescent="0.25">
      <c r="A112" s="89">
        <v>5200</v>
      </c>
      <c r="B112" s="89">
        <f t="shared" si="0"/>
        <v>-3623.1070885828394</v>
      </c>
    </row>
    <row r="113" spans="1:2" s="89" customFormat="1" x14ac:dyDescent="0.25">
      <c r="A113" s="89">
        <v>5300</v>
      </c>
      <c r="B113" s="89">
        <f t="shared" si="0"/>
        <v>-3777.6197072787331</v>
      </c>
    </row>
    <row r="114" spans="1:2" s="89" customFormat="1" x14ac:dyDescent="0.25">
      <c r="A114" s="89">
        <v>5400</v>
      </c>
      <c r="B114" s="89">
        <f t="shared" si="0"/>
        <v>-3935.3242975705466</v>
      </c>
    </row>
    <row r="115" spans="1:2" s="89" customFormat="1" x14ac:dyDescent="0.25">
      <c r="A115" s="89">
        <v>5500</v>
      </c>
      <c r="B115" s="89">
        <f t="shared" si="0"/>
        <v>-4096.2208594582817</v>
      </c>
    </row>
    <row r="116" spans="1:2" s="89" customFormat="1" x14ac:dyDescent="0.25">
      <c r="A116" s="89">
        <v>5600</v>
      </c>
      <c r="B116" s="89">
        <f t="shared" si="0"/>
        <v>-4260.3093929419365</v>
      </c>
    </row>
    <row r="117" spans="1:2" s="89" customFormat="1" x14ac:dyDescent="0.25">
      <c r="A117" s="89">
        <v>5700</v>
      </c>
      <c r="B117" s="89">
        <f t="shared" si="0"/>
        <v>-4427.5898980215106</v>
      </c>
    </row>
    <row r="118" spans="1:2" s="89" customFormat="1" x14ac:dyDescent="0.25">
      <c r="A118" s="89">
        <v>5800</v>
      </c>
      <c r="B118" s="89">
        <f t="shared" si="0"/>
        <v>-4598.062374697005</v>
      </c>
    </row>
    <row r="119" spans="1:2" s="89" customFormat="1" x14ac:dyDescent="0.25">
      <c r="A119" s="89">
        <v>5900</v>
      </c>
      <c r="B119" s="89">
        <f t="shared" si="0"/>
        <v>-4771.7268229684205</v>
      </c>
    </row>
    <row r="120" spans="1:2" s="89" customFormat="1" x14ac:dyDescent="0.25">
      <c r="A120" s="89">
        <v>6000</v>
      </c>
      <c r="B120" s="89">
        <f t="shared" si="0"/>
        <v>-4948.5832428357562</v>
      </c>
    </row>
    <row r="121" spans="1:2" s="89" customFormat="1" x14ac:dyDescent="0.25">
      <c r="A121" s="89">
        <v>6100</v>
      </c>
      <c r="B121" s="89">
        <f t="shared" si="0"/>
        <v>-5128.6316342990121</v>
      </c>
    </row>
    <row r="122" spans="1:2" s="89" customFormat="1" x14ac:dyDescent="0.25">
      <c r="A122" s="89">
        <v>6200</v>
      </c>
      <c r="B122" s="89">
        <f t="shared" si="0"/>
        <v>-5311.8719973581874</v>
      </c>
    </row>
    <row r="123" spans="1:2" s="89" customFormat="1" x14ac:dyDescent="0.25">
      <c r="A123" s="89">
        <v>6300</v>
      </c>
      <c r="B123" s="89">
        <f t="shared" si="0"/>
        <v>-5498.3043320132838</v>
      </c>
    </row>
    <row r="124" spans="1:2" s="89" customFormat="1" x14ac:dyDescent="0.25">
      <c r="A124" s="89">
        <v>6400</v>
      </c>
      <c r="B124" s="89">
        <f t="shared" si="0"/>
        <v>-5687.9286382643013</v>
      </c>
    </row>
    <row r="125" spans="1:2" s="89" customFormat="1" x14ac:dyDescent="0.25">
      <c r="A125" s="89">
        <v>6500</v>
      </c>
      <c r="B125" s="89">
        <f t="shared" si="0"/>
        <v>-5880.7449161112372</v>
      </c>
    </row>
    <row r="126" spans="1:2" s="89" customFormat="1" x14ac:dyDescent="0.25">
      <c r="A126" s="89">
        <v>6600</v>
      </c>
      <c r="B126" s="89">
        <f t="shared" si="0"/>
        <v>-6076.7531655540943</v>
      </c>
    </row>
    <row r="127" spans="1:2" s="89" customFormat="1" x14ac:dyDescent="0.25">
      <c r="A127" s="89">
        <v>6700</v>
      </c>
      <c r="B127" s="89">
        <f t="shared" si="0"/>
        <v>-6275.9533865928715</v>
      </c>
    </row>
    <row r="128" spans="1:2" s="89" customFormat="1" x14ac:dyDescent="0.25">
      <c r="A128" s="89">
        <v>6800</v>
      </c>
      <c r="B128" s="89">
        <f t="shared" si="0"/>
        <v>-6478.3455792275699</v>
      </c>
    </row>
    <row r="129" spans="1:2" s="89" customFormat="1" x14ac:dyDescent="0.25">
      <c r="A129" s="89">
        <v>6900</v>
      </c>
      <c r="B129" s="89">
        <f t="shared" si="0"/>
        <v>-6683.9297434581877</v>
      </c>
    </row>
    <row r="130" spans="1:2" s="89" customFormat="1" x14ac:dyDescent="0.25">
      <c r="A130" s="89">
        <v>7000</v>
      </c>
      <c r="B130" s="89">
        <f t="shared" si="0"/>
        <v>-6892.7058792847256</v>
      </c>
    </row>
    <row r="131" spans="1:2" s="89" customFormat="1" x14ac:dyDescent="0.25">
      <c r="A131" s="89">
        <v>7100</v>
      </c>
      <c r="B131" s="89">
        <f t="shared" si="0"/>
        <v>-7104.6739867071838</v>
      </c>
    </row>
    <row r="132" spans="1:2" s="89" customFormat="1" x14ac:dyDescent="0.25">
      <c r="A132" s="89">
        <v>7200</v>
      </c>
      <c r="B132" s="89">
        <f t="shared" si="0"/>
        <v>-7319.8340657255621</v>
      </c>
    </row>
    <row r="133" spans="1:2" s="89" customFormat="1" x14ac:dyDescent="0.25">
      <c r="A133" s="89">
        <v>7300</v>
      </c>
      <c r="B133" s="89">
        <f t="shared" si="0"/>
        <v>-7538.1861163398607</v>
      </c>
    </row>
    <row r="134" spans="1:2" s="89" customFormat="1" x14ac:dyDescent="0.25">
      <c r="A134" s="89">
        <v>7400</v>
      </c>
      <c r="B134" s="89">
        <f t="shared" si="0"/>
        <v>-7759.7301385500805</v>
      </c>
    </row>
    <row r="135" spans="1:2" s="89" customFormat="1" x14ac:dyDescent="0.25">
      <c r="A135" s="89">
        <v>7500</v>
      </c>
      <c r="B135" s="89">
        <f t="shared" si="0"/>
        <v>-7984.4661323562195</v>
      </c>
    </row>
    <row r="136" spans="1:2" s="89" customFormat="1" x14ac:dyDescent="0.25">
      <c r="A136" s="89">
        <v>7600</v>
      </c>
      <c r="B136" s="89">
        <f t="shared" si="0"/>
        <v>-8212.3940977582788</v>
      </c>
    </row>
    <row r="137" spans="1:2" s="89" customFormat="1" x14ac:dyDescent="0.25">
      <c r="A137" s="89">
        <v>7700</v>
      </c>
      <c r="B137" s="89">
        <f t="shared" si="0"/>
        <v>-8443.5140347562592</v>
      </c>
    </row>
    <row r="138" spans="1:2" s="89" customFormat="1" x14ac:dyDescent="0.25">
      <c r="A138" s="89">
        <v>7800</v>
      </c>
      <c r="B138" s="89">
        <f t="shared" si="0"/>
        <v>-8677.8259433501571</v>
      </c>
    </row>
    <row r="139" spans="1:2" s="89" customFormat="1" x14ac:dyDescent="0.25">
      <c r="A139" s="89">
        <v>7900</v>
      </c>
      <c r="B139" s="89">
        <f t="shared" si="0"/>
        <v>-8915.3298235399798</v>
      </c>
    </row>
    <row r="140" spans="1:2" s="89" customFormat="1" x14ac:dyDescent="0.25">
      <c r="A140" s="89">
        <v>8000</v>
      </c>
      <c r="B140" s="89">
        <f t="shared" si="0"/>
        <v>-9156.0256753257199</v>
      </c>
    </row>
    <row r="141" spans="1:2" s="89" customFormat="1" x14ac:dyDescent="0.25">
      <c r="A141" s="89">
        <v>8100</v>
      </c>
      <c r="B141" s="89">
        <f t="shared" si="0"/>
        <v>-9399.9134987073812</v>
      </c>
    </row>
    <row r="142" spans="1:2" s="89" customFormat="1" x14ac:dyDescent="0.25">
      <c r="A142" s="89">
        <v>8200</v>
      </c>
      <c r="B142" s="89">
        <f t="shared" si="0"/>
        <v>-9646.9932936849618</v>
      </c>
    </row>
    <row r="143" spans="1:2" s="89" customFormat="1" x14ac:dyDescent="0.25">
      <c r="A143" s="89">
        <v>8300</v>
      </c>
      <c r="B143" s="89">
        <f t="shared" si="0"/>
        <v>-9897.2650602584654</v>
      </c>
    </row>
    <row r="144" spans="1:2" s="89" customFormat="1" x14ac:dyDescent="0.25">
      <c r="A144" s="89">
        <v>8400</v>
      </c>
      <c r="B144" s="89">
        <f t="shared" si="0"/>
        <v>-10150.728798427885</v>
      </c>
    </row>
    <row r="145" spans="1:2" s="89" customFormat="1" x14ac:dyDescent="0.25">
      <c r="A145" s="89">
        <v>8500</v>
      </c>
      <c r="B145" s="89">
        <f t="shared" si="0"/>
        <v>-10407.384508193229</v>
      </c>
    </row>
    <row r="146" spans="1:2" s="89" customFormat="1" x14ac:dyDescent="0.25">
      <c r="A146" s="89">
        <v>8600</v>
      </c>
      <c r="B146" s="89">
        <f t="shared" si="0"/>
        <v>-10667.23218955449</v>
      </c>
    </row>
    <row r="147" spans="1:2" s="89" customFormat="1" x14ac:dyDescent="0.25">
      <c r="A147" s="89">
        <v>8700</v>
      </c>
      <c r="B147" s="89">
        <f t="shared" si="0"/>
        <v>-10930.271842511673</v>
      </c>
    </row>
    <row r="148" spans="1:2" s="89" customFormat="1" x14ac:dyDescent="0.25">
      <c r="A148" s="89">
        <v>8800</v>
      </c>
      <c r="B148" s="89">
        <f t="shared" si="0"/>
        <v>-11196.503467064776</v>
      </c>
    </row>
    <row r="149" spans="1:2" s="89" customFormat="1" x14ac:dyDescent="0.25">
      <c r="A149" s="89">
        <v>8900</v>
      </c>
      <c r="B149" s="89">
        <f t="shared" si="0"/>
        <v>-11465.927063213798</v>
      </c>
    </row>
    <row r="150" spans="1:2" s="89" customFormat="1" x14ac:dyDescent="0.25">
      <c r="A150" s="89">
        <v>9000</v>
      </c>
      <c r="B150" s="89">
        <f t="shared" si="0"/>
        <v>-11738.542630958742</v>
      </c>
    </row>
    <row r="151" spans="1:2" s="89" customFormat="1" x14ac:dyDescent="0.25">
      <c r="A151" s="89">
        <v>9100</v>
      </c>
      <c r="B151" s="89">
        <f t="shared" si="0"/>
        <v>-12014.350170299605</v>
      </c>
    </row>
    <row r="152" spans="1:2" s="89" customFormat="1" x14ac:dyDescent="0.25">
      <c r="A152" s="89">
        <v>9200</v>
      </c>
      <c r="B152" s="89">
        <f t="shared" si="0"/>
        <v>-12293.34968123639</v>
      </c>
    </row>
    <row r="153" spans="1:2" s="89" customFormat="1" x14ac:dyDescent="0.25">
      <c r="A153" s="89">
        <v>9300</v>
      </c>
      <c r="B153" s="89">
        <f t="shared" si="0"/>
        <v>-12575.541163769094</v>
      </c>
    </row>
    <row r="154" spans="1:2" s="89" customFormat="1" x14ac:dyDescent="0.25">
      <c r="A154" s="89">
        <v>9400</v>
      </c>
      <c r="B154" s="89">
        <f t="shared" si="0"/>
        <v>-12860.924617897719</v>
      </c>
    </row>
    <row r="155" spans="1:2" s="89" customFormat="1" x14ac:dyDescent="0.25">
      <c r="A155" s="89">
        <v>9500</v>
      </c>
      <c r="B155" s="89">
        <f t="shared" si="0"/>
        <v>-13149.500043622264</v>
      </c>
    </row>
    <row r="156" spans="1:2" s="89" customFormat="1" x14ac:dyDescent="0.25">
      <c r="A156" s="89">
        <v>9600</v>
      </c>
      <c r="B156" s="89">
        <f t="shared" si="0"/>
        <v>-13441.267440942729</v>
      </c>
    </row>
    <row r="157" spans="1:2" s="89" customFormat="1" x14ac:dyDescent="0.25">
      <c r="A157" s="89">
        <v>9700</v>
      </c>
      <c r="B157" s="89">
        <f t="shared" si="0"/>
        <v>-13736.226809859114</v>
      </c>
    </row>
    <row r="158" spans="1:2" s="89" customFormat="1" x14ac:dyDescent="0.25">
      <c r="A158" s="89">
        <v>9800</v>
      </c>
      <c r="B158" s="89">
        <f t="shared" si="0"/>
        <v>-14034.37815037142</v>
      </c>
    </row>
    <row r="159" spans="1:2" s="89" customFormat="1" x14ac:dyDescent="0.25">
      <c r="A159" s="89">
        <v>9900</v>
      </c>
      <c r="B159" s="89">
        <f t="shared" si="0"/>
        <v>-14335.721462479645</v>
      </c>
    </row>
    <row r="160" spans="1:2" s="89" customFormat="1" x14ac:dyDescent="0.25">
      <c r="A160" s="89">
        <v>10000</v>
      </c>
      <c r="B160" s="89">
        <f t="shared" si="0"/>
        <v>-14640.256746183792</v>
      </c>
    </row>
    <row r="161" s="89" customFormat="1" x14ac:dyDescent="0.25"/>
    <row r="162" s="89" customFormat="1" x14ac:dyDescent="0.25"/>
    <row r="163" s="89" customFormat="1" x14ac:dyDescent="0.25"/>
    <row r="164" s="89" customFormat="1" x14ac:dyDescent="0.25"/>
    <row r="165" s="89" customFormat="1" x14ac:dyDescent="0.25"/>
    <row r="166" s="89" customFormat="1" x14ac:dyDescent="0.25"/>
    <row r="167" s="89" customFormat="1" x14ac:dyDescent="0.25"/>
    <row r="168" s="89" customFormat="1" x14ac:dyDescent="0.25"/>
    <row r="169" s="89" customFormat="1" x14ac:dyDescent="0.25"/>
    <row r="170" s="89" customFormat="1" x14ac:dyDescent="0.25"/>
    <row r="171" s="89" customFormat="1" x14ac:dyDescent="0.25"/>
    <row r="172" s="89" customFormat="1" x14ac:dyDescent="0.25"/>
    <row r="173" s="89" customFormat="1" x14ac:dyDescent="0.25"/>
    <row r="174" s="89" customFormat="1" x14ac:dyDescent="0.25"/>
    <row r="175" s="89" customFormat="1" x14ac:dyDescent="0.25"/>
    <row r="176" s="89" customFormat="1" x14ac:dyDescent="0.25"/>
    <row r="177" s="89" customFormat="1" x14ac:dyDescent="0.25"/>
    <row r="178" s="89" customFormat="1" x14ac:dyDescent="0.25"/>
    <row r="179" s="89" customFormat="1" x14ac:dyDescent="0.25"/>
    <row r="180" s="89" customFormat="1" x14ac:dyDescent="0.25"/>
    <row r="181" s="89" customFormat="1" x14ac:dyDescent="0.25"/>
    <row r="182" s="89" customFormat="1" x14ac:dyDescent="0.25"/>
    <row r="183" s="89" customFormat="1" x14ac:dyDescent="0.25"/>
    <row r="184" s="89" customFormat="1" x14ac:dyDescent="0.25"/>
    <row r="185" s="89" customFormat="1" x14ac:dyDescent="0.25"/>
    <row r="186" s="89" customFormat="1" x14ac:dyDescent="0.25"/>
    <row r="187" s="89" customFormat="1" x14ac:dyDescent="0.25"/>
    <row r="188" s="89" customFormat="1" x14ac:dyDescent="0.25"/>
    <row r="189" s="89" customFormat="1" x14ac:dyDescent="0.25"/>
    <row r="190" s="89" customFormat="1" x14ac:dyDescent="0.25"/>
    <row r="191" s="89" customFormat="1" x14ac:dyDescent="0.25"/>
    <row r="192" s="89" customFormat="1" x14ac:dyDescent="0.25"/>
    <row r="193" s="89" customFormat="1" x14ac:dyDescent="0.25"/>
    <row r="194" s="89" customFormat="1" x14ac:dyDescent="0.25"/>
  </sheetData>
  <sheetProtection algorithmName="SHA-512" hashValue="8i5WGzG5eHj4ZGcShuPFZij+6hpYArTBSDb7bKCH1Zyj/+4FLhauK2WBDFXHI3+O2iMc9WMgo4vhtpkHunevcA==" saltValue="JwyivUeEnBjAa/aNtjVfig==" spinCount="100000" sheet="1" objects="1" scenarios="1" selectLockedCells="1"/>
  <conditionalFormatting sqref="L8">
    <cfRule type="cellIs" dxfId="3" priority="1" stopIfTrue="1" operator="greaterThan">
      <formula>0.04</formula>
    </cfRule>
    <cfRule type="cellIs" dxfId="2" priority="4" stopIfTrue="1" operator="lessThan">
      <formula>$M$8</formula>
    </cfRule>
  </conditionalFormatting>
  <conditionalFormatting sqref="I8">
    <cfRule type="cellIs" dxfId="1" priority="3" operator="lessThan">
      <formula>3</formula>
    </cfRule>
  </conditionalFormatting>
  <conditionalFormatting sqref="J8">
    <cfRule type="cellIs" dxfId="0" priority="6" operator="lessThan">
      <formula>$N$8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'área de aço'!A7:A12</xm:f>
          </x14:formula1>
          <xm:sqref>H8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"/>
  <sheetViews>
    <sheetView workbookViewId="0">
      <selection activeCell="E7" sqref="E7"/>
    </sheetView>
  </sheetViews>
  <sheetFormatPr defaultColWidth="9.140625" defaultRowHeight="15" x14ac:dyDescent="0.25"/>
  <cols>
    <col min="1" max="1" width="7.140625" style="2" customWidth="1"/>
    <col min="2" max="16384" width="9.140625" style="2"/>
  </cols>
  <sheetData>
    <row r="1" spans="1:11" x14ac:dyDescent="0.25">
      <c r="A1" s="27" t="s">
        <v>64</v>
      </c>
      <c r="B1" s="27"/>
      <c r="C1" s="27"/>
      <c r="D1" s="27"/>
      <c r="E1" s="27"/>
      <c r="F1" s="27"/>
      <c r="G1" s="27"/>
      <c r="H1" s="27"/>
      <c r="I1" s="27"/>
    </row>
    <row r="2" spans="1:11" s="1" customFormat="1" ht="30" customHeight="1" x14ac:dyDescent="0.25">
      <c r="A2" s="26" t="s">
        <v>2</v>
      </c>
      <c r="B2" s="28" t="s">
        <v>59</v>
      </c>
      <c r="C2" s="29"/>
      <c r="D2" s="29"/>
      <c r="E2" s="30"/>
      <c r="F2" s="28" t="s">
        <v>63</v>
      </c>
      <c r="G2" s="29"/>
      <c r="H2" s="29"/>
      <c r="I2" s="30"/>
      <c r="K2" s="26" t="s">
        <v>65</v>
      </c>
    </row>
    <row r="3" spans="1:11" s="1" customFormat="1" ht="15" customHeight="1" x14ac:dyDescent="0.25">
      <c r="A3" s="26"/>
      <c r="B3" s="26" t="s">
        <v>62</v>
      </c>
      <c r="C3" s="26"/>
      <c r="D3" s="26" t="s">
        <v>66</v>
      </c>
      <c r="E3" s="26"/>
      <c r="F3" s="26" t="s">
        <v>62</v>
      </c>
      <c r="G3" s="26"/>
      <c r="H3" s="26" t="s">
        <v>66</v>
      </c>
      <c r="I3" s="26"/>
      <c r="K3" s="26"/>
    </row>
    <row r="4" spans="1:11" s="1" customFormat="1" x14ac:dyDescent="0.25">
      <c r="A4" s="26"/>
      <c r="B4" s="14" t="s">
        <v>60</v>
      </c>
      <c r="C4" s="14" t="s">
        <v>61</v>
      </c>
      <c r="D4" s="14" t="s">
        <v>60</v>
      </c>
      <c r="E4" s="14" t="s">
        <v>61</v>
      </c>
      <c r="F4" s="14" t="s">
        <v>60</v>
      </c>
      <c r="G4" s="14" t="s">
        <v>61</v>
      </c>
      <c r="H4" s="14" t="s">
        <v>60</v>
      </c>
      <c r="I4" s="14" t="s">
        <v>61</v>
      </c>
      <c r="K4" s="26"/>
    </row>
    <row r="5" spans="1:11" x14ac:dyDescent="0.25">
      <c r="A5" s="15">
        <v>20</v>
      </c>
      <c r="B5" s="15">
        <f>ROUND(500/(1.15*4*2.25*1*1*$K5/1.4),0)</f>
        <v>44</v>
      </c>
      <c r="C5" s="15">
        <f>ROUND(0.7*500/(1.15*4*2.25*1*1*$K5/1.4),0)</f>
        <v>31</v>
      </c>
      <c r="D5" s="15">
        <f>ROUND(500/(1.15*4*2.25*0.7*1*$K5/1.4),0)</f>
        <v>62</v>
      </c>
      <c r="E5" s="15">
        <f>ROUND(0.7*500/(1.15*4*2.25*0.7*1*$K5/1.4),0)</f>
        <v>44</v>
      </c>
      <c r="F5" s="15">
        <f>ROUND(600/(1.15*4*1*1*1*$K5/1.4),0)</f>
        <v>118</v>
      </c>
      <c r="G5" s="15">
        <f>ROUND(0.7*600/(1.15*4*1*1*1*$K5/1.4),0)</f>
        <v>83</v>
      </c>
      <c r="H5" s="15">
        <f>ROUND(600/(1.15*4*1*0.7*1*$K5/1.4),0)</f>
        <v>169</v>
      </c>
      <c r="I5" s="15">
        <f>ROUND(0.7*600/(1.15*4*1*0.7*1*$K5/1.4),0)</f>
        <v>118</v>
      </c>
      <c r="K5" s="16">
        <f>0.21*A5^(2/3)</f>
        <v>1.5472932294289621</v>
      </c>
    </row>
    <row r="6" spans="1:11" x14ac:dyDescent="0.25">
      <c r="A6" s="15">
        <v>25</v>
      </c>
      <c r="B6" s="15">
        <f t="shared" ref="B6:B11" si="0">ROUND(500/(1.15*4*2.25*1*1*$K6/1.4),0)</f>
        <v>38</v>
      </c>
      <c r="C6" s="15">
        <f t="shared" ref="C6:E11" si="1">ROUND(0.7*500/(1.15*4*2.25*1*1*$K6/1.4),0)</f>
        <v>26</v>
      </c>
      <c r="D6" s="15">
        <f t="shared" ref="D6:D11" si="2">ROUND(500/(1.15*4*2.25*0.7*1*$K6/1.4),0)</f>
        <v>54</v>
      </c>
      <c r="E6" s="15">
        <f t="shared" si="1"/>
        <v>26</v>
      </c>
      <c r="F6" s="15">
        <f t="shared" ref="F6:F11" si="3">ROUND(600/(1.15*4*1*1*1*$K6/1.4),0)</f>
        <v>102</v>
      </c>
      <c r="G6" s="15">
        <f t="shared" ref="G6:G11" si="4">ROUND(0.7*600/(1.15*4*1*1*1*$K6/1.4),0)</f>
        <v>71</v>
      </c>
      <c r="H6" s="15">
        <f t="shared" ref="H6:H11" si="5">ROUND(600/(1.15*4*1*0.7*1*$K6/1.4),0)</f>
        <v>145</v>
      </c>
      <c r="I6" s="15">
        <f t="shared" ref="I6:I11" si="6">ROUND(0.7*600/(1.15*4*1*0.7*1*$K6/1.4),0)</f>
        <v>102</v>
      </c>
      <c r="K6" s="16">
        <f t="shared" ref="K6:K11" si="7">0.21*A6^(2/3)</f>
        <v>1.795474744010531</v>
      </c>
    </row>
    <row r="7" spans="1:11" x14ac:dyDescent="0.25">
      <c r="A7" s="15">
        <v>30</v>
      </c>
      <c r="B7" s="15">
        <f t="shared" si="0"/>
        <v>33</v>
      </c>
      <c r="C7" s="15">
        <f t="shared" si="1"/>
        <v>23</v>
      </c>
      <c r="D7" s="15">
        <f t="shared" si="2"/>
        <v>48</v>
      </c>
      <c r="E7" s="15">
        <f t="shared" si="1"/>
        <v>23</v>
      </c>
      <c r="F7" s="15">
        <f t="shared" si="3"/>
        <v>90</v>
      </c>
      <c r="G7" s="15">
        <f t="shared" si="4"/>
        <v>63</v>
      </c>
      <c r="H7" s="15">
        <f t="shared" si="5"/>
        <v>129</v>
      </c>
      <c r="I7" s="15">
        <f t="shared" si="6"/>
        <v>90</v>
      </c>
      <c r="K7" s="16">
        <f t="shared" si="7"/>
        <v>2.0275277076718221</v>
      </c>
    </row>
    <row r="8" spans="1:11" x14ac:dyDescent="0.25">
      <c r="A8" s="15">
        <v>35</v>
      </c>
      <c r="B8" s="15">
        <f t="shared" si="0"/>
        <v>30</v>
      </c>
      <c r="C8" s="15">
        <f t="shared" si="1"/>
        <v>21</v>
      </c>
      <c r="D8" s="15">
        <f t="shared" si="2"/>
        <v>43</v>
      </c>
      <c r="E8" s="15">
        <f t="shared" si="1"/>
        <v>21</v>
      </c>
      <c r="F8" s="15">
        <f t="shared" si="3"/>
        <v>81</v>
      </c>
      <c r="G8" s="15">
        <f t="shared" si="4"/>
        <v>57</v>
      </c>
      <c r="H8" s="15">
        <f t="shared" si="5"/>
        <v>116</v>
      </c>
      <c r="I8" s="15">
        <f t="shared" si="6"/>
        <v>81</v>
      </c>
      <c r="K8" s="16">
        <f t="shared" si="7"/>
        <v>2.2469737091866659</v>
      </c>
    </row>
    <row r="9" spans="1:11" x14ac:dyDescent="0.25">
      <c r="A9" s="15">
        <v>40</v>
      </c>
      <c r="B9" s="15">
        <f t="shared" si="0"/>
        <v>28</v>
      </c>
      <c r="C9" s="15">
        <f t="shared" si="1"/>
        <v>19</v>
      </c>
      <c r="D9" s="15">
        <f t="shared" si="2"/>
        <v>39</v>
      </c>
      <c r="E9" s="15">
        <f t="shared" si="1"/>
        <v>19</v>
      </c>
      <c r="F9" s="15">
        <f t="shared" si="3"/>
        <v>74</v>
      </c>
      <c r="G9" s="15">
        <f t="shared" si="4"/>
        <v>52</v>
      </c>
      <c r="H9" s="15">
        <f t="shared" si="5"/>
        <v>106</v>
      </c>
      <c r="I9" s="15">
        <f t="shared" si="6"/>
        <v>74</v>
      </c>
      <c r="K9" s="16">
        <f t="shared" si="7"/>
        <v>2.4561749000988073</v>
      </c>
    </row>
    <row r="10" spans="1:11" x14ac:dyDescent="0.25">
      <c r="A10" s="15">
        <v>45</v>
      </c>
      <c r="B10" s="15">
        <f t="shared" si="0"/>
        <v>25</v>
      </c>
      <c r="C10" s="15">
        <f t="shared" si="1"/>
        <v>18</v>
      </c>
      <c r="D10" s="15">
        <f t="shared" si="2"/>
        <v>36</v>
      </c>
      <c r="E10" s="15">
        <f t="shared" si="1"/>
        <v>18</v>
      </c>
      <c r="F10" s="15">
        <f t="shared" si="3"/>
        <v>69</v>
      </c>
      <c r="G10" s="15">
        <f t="shared" si="4"/>
        <v>48</v>
      </c>
      <c r="H10" s="15">
        <f t="shared" si="5"/>
        <v>98</v>
      </c>
      <c r="I10" s="15">
        <f t="shared" si="6"/>
        <v>69</v>
      </c>
      <c r="K10" s="16">
        <f t="shared" si="7"/>
        <v>2.6568128957005093</v>
      </c>
    </row>
    <row r="11" spans="1:11" x14ac:dyDescent="0.25">
      <c r="A11" s="15">
        <v>50</v>
      </c>
      <c r="B11" s="15">
        <f t="shared" si="0"/>
        <v>24</v>
      </c>
      <c r="C11" s="15">
        <f t="shared" si="1"/>
        <v>17</v>
      </c>
      <c r="D11" s="15">
        <f t="shared" si="2"/>
        <v>34</v>
      </c>
      <c r="E11" s="15">
        <f t="shared" si="1"/>
        <v>17</v>
      </c>
      <c r="F11" s="15">
        <f t="shared" si="3"/>
        <v>64</v>
      </c>
      <c r="G11" s="15">
        <f t="shared" si="4"/>
        <v>45</v>
      </c>
      <c r="H11" s="15">
        <f t="shared" si="5"/>
        <v>92</v>
      </c>
      <c r="I11" s="15">
        <f t="shared" si="6"/>
        <v>64</v>
      </c>
      <c r="K11" s="16">
        <f t="shared" si="7"/>
        <v>2.8501384974246515</v>
      </c>
    </row>
    <row r="13" spans="1:11" x14ac:dyDescent="0.25">
      <c r="A13" s="13" t="s">
        <v>67</v>
      </c>
    </row>
  </sheetData>
  <mergeCells count="9">
    <mergeCell ref="A2:A4"/>
    <mergeCell ref="A1:I1"/>
    <mergeCell ref="K2:K4"/>
    <mergeCell ref="D3:E3"/>
    <mergeCell ref="F3:G3"/>
    <mergeCell ref="B2:E2"/>
    <mergeCell ref="F2:I2"/>
    <mergeCell ref="B3:C3"/>
    <mergeCell ref="H3:I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2"/>
  <sheetViews>
    <sheetView zoomScale="145" zoomScaleNormal="145" workbookViewId="0">
      <selection activeCell="D20" sqref="D20"/>
    </sheetView>
  </sheetViews>
  <sheetFormatPr defaultColWidth="9.140625" defaultRowHeight="15" x14ac:dyDescent="0.25"/>
  <cols>
    <col min="1" max="1" width="11.42578125" style="6" bestFit="1" customWidth="1"/>
    <col min="2" max="16384" width="9.140625" style="6"/>
  </cols>
  <sheetData>
    <row r="1" spans="1:15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x14ac:dyDescent="0.25">
      <c r="A2" s="7" t="s">
        <v>14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7">
        <v>10</v>
      </c>
      <c r="L2" s="7">
        <v>11</v>
      </c>
      <c r="M2" s="7">
        <v>12</v>
      </c>
      <c r="N2" s="7">
        <v>13</v>
      </c>
      <c r="O2" s="6">
        <v>20</v>
      </c>
    </row>
    <row r="3" spans="1:15" x14ac:dyDescent="0.25">
      <c r="A3" s="7">
        <v>4.2</v>
      </c>
      <c r="B3" s="9">
        <f>B$2*PI()*(0.1*$A3)^2/4</f>
        <v>0.1385442360233099</v>
      </c>
      <c r="C3" s="9">
        <f t="shared" ref="C3:N3" si="0">C$2*PI()*(0.1*$A3)^2/4</f>
        <v>0.27708847204661979</v>
      </c>
      <c r="D3" s="9">
        <f t="shared" si="0"/>
        <v>0.41563270806992969</v>
      </c>
      <c r="E3" s="9">
        <f t="shared" si="0"/>
        <v>0.55417694409323959</v>
      </c>
      <c r="F3" s="9">
        <f t="shared" si="0"/>
        <v>0.69272118011654948</v>
      </c>
      <c r="G3" s="9">
        <f t="shared" si="0"/>
        <v>0.83126541613985938</v>
      </c>
      <c r="H3" s="9">
        <f t="shared" si="0"/>
        <v>0.96980965216316928</v>
      </c>
      <c r="I3" s="9">
        <f t="shared" si="0"/>
        <v>1.1083538881864792</v>
      </c>
      <c r="J3" s="9">
        <f t="shared" si="0"/>
        <v>1.2468981242097892</v>
      </c>
      <c r="K3" s="9">
        <f t="shared" si="0"/>
        <v>1.385442360233099</v>
      </c>
      <c r="L3" s="9">
        <f t="shared" si="0"/>
        <v>1.5239865962564088</v>
      </c>
      <c r="M3" s="9">
        <f t="shared" si="0"/>
        <v>1.6625308322797188</v>
      </c>
      <c r="N3" s="9">
        <f t="shared" si="0"/>
        <v>1.8010750683030288</v>
      </c>
      <c r="O3" s="11">
        <f t="shared" ref="O3:O5" si="1">$O$2*B3</f>
        <v>2.7708847204661979</v>
      </c>
    </row>
    <row r="4" spans="1:15" x14ac:dyDescent="0.25">
      <c r="A4" s="8">
        <v>5</v>
      </c>
      <c r="B4" s="9">
        <f>B$2*PI()*(0.1*$A4)^2/4</f>
        <v>0.19634954084936207</v>
      </c>
      <c r="C4" s="9">
        <f>C$2*PI()*(0.1*$A4)^2/4</f>
        <v>0.39269908169872414</v>
      </c>
      <c r="D4" s="9">
        <f t="shared" ref="D4:N4" si="2">D$2*PI()*(0.1*$A4)^2/4</f>
        <v>0.58904862254808621</v>
      </c>
      <c r="E4" s="9">
        <f t="shared" si="2"/>
        <v>0.78539816339744828</v>
      </c>
      <c r="F4" s="9">
        <f t="shared" si="2"/>
        <v>0.98174770424681035</v>
      </c>
      <c r="G4" s="9">
        <f t="shared" si="2"/>
        <v>1.1780972450961724</v>
      </c>
      <c r="H4" s="9">
        <f t="shared" si="2"/>
        <v>1.3744467859455345</v>
      </c>
      <c r="I4" s="9">
        <f t="shared" si="2"/>
        <v>1.5707963267948966</v>
      </c>
      <c r="J4" s="9">
        <f t="shared" si="2"/>
        <v>1.7671458676442586</v>
      </c>
      <c r="K4" s="9">
        <f t="shared" si="2"/>
        <v>1.9634954084936207</v>
      </c>
      <c r="L4" s="9">
        <f t="shared" si="2"/>
        <v>2.1598449493429825</v>
      </c>
      <c r="M4" s="9">
        <f t="shared" si="2"/>
        <v>2.3561944901923448</v>
      </c>
      <c r="N4" s="9">
        <f t="shared" si="2"/>
        <v>2.5525440310417071</v>
      </c>
      <c r="O4" s="11">
        <f t="shared" si="1"/>
        <v>3.9269908169872414</v>
      </c>
    </row>
    <row r="5" spans="1:15" x14ac:dyDescent="0.25">
      <c r="A5" s="8">
        <v>6.3</v>
      </c>
      <c r="B5" s="9">
        <f t="shared" ref="B5:N12" si="3">B$2*PI()*(0.1*$A5)^2/4</f>
        <v>0.31172453105244724</v>
      </c>
      <c r="C5" s="9">
        <f t="shared" si="3"/>
        <v>0.62344906210489448</v>
      </c>
      <c r="D5" s="9">
        <f t="shared" si="3"/>
        <v>0.93517359315734172</v>
      </c>
      <c r="E5" s="9">
        <f t="shared" si="3"/>
        <v>1.246898124209789</v>
      </c>
      <c r="F5" s="9">
        <f t="shared" si="3"/>
        <v>1.5586226552622362</v>
      </c>
      <c r="G5" s="9">
        <f t="shared" si="3"/>
        <v>1.8703471863146834</v>
      </c>
      <c r="H5" s="9">
        <f t="shared" si="3"/>
        <v>2.1820717173671307</v>
      </c>
      <c r="I5" s="9">
        <f t="shared" si="3"/>
        <v>2.4937962484195779</v>
      </c>
      <c r="J5" s="9">
        <f t="shared" si="3"/>
        <v>2.8055207794720252</v>
      </c>
      <c r="K5" s="9">
        <f t="shared" si="3"/>
        <v>3.1172453105244724</v>
      </c>
      <c r="L5" s="9">
        <f t="shared" si="3"/>
        <v>3.4289698415769192</v>
      </c>
      <c r="M5" s="9">
        <f t="shared" si="3"/>
        <v>3.7406943726293669</v>
      </c>
      <c r="N5" s="9">
        <f t="shared" si="3"/>
        <v>4.0524189036818141</v>
      </c>
      <c r="O5" s="11">
        <f t="shared" si="1"/>
        <v>6.2344906210489448</v>
      </c>
    </row>
    <row r="6" spans="1:15" x14ac:dyDescent="0.25">
      <c r="A6" s="8">
        <v>8</v>
      </c>
      <c r="B6" s="9">
        <f t="shared" si="3"/>
        <v>0.50265482457436694</v>
      </c>
      <c r="C6" s="9">
        <f t="shared" si="3"/>
        <v>1.0053096491487339</v>
      </c>
      <c r="D6" s="9">
        <f t="shared" si="3"/>
        <v>1.5079644737231011</v>
      </c>
      <c r="E6" s="9">
        <f t="shared" si="3"/>
        <v>2.0106192982974678</v>
      </c>
      <c r="F6" s="9">
        <f t="shared" si="3"/>
        <v>2.5132741228718349</v>
      </c>
      <c r="G6" s="9">
        <f t="shared" si="3"/>
        <v>3.0159289474462021</v>
      </c>
      <c r="H6" s="9">
        <f t="shared" si="3"/>
        <v>3.5185837720205688</v>
      </c>
      <c r="I6" s="9">
        <f t="shared" si="3"/>
        <v>4.0212385965949355</v>
      </c>
      <c r="J6" s="9">
        <f t="shared" si="3"/>
        <v>4.5238934211693032</v>
      </c>
      <c r="K6" s="9">
        <f t="shared" si="3"/>
        <v>5.0265482457436699</v>
      </c>
      <c r="L6" s="9">
        <f t="shared" si="3"/>
        <v>5.5292030703180366</v>
      </c>
      <c r="M6" s="9">
        <f t="shared" si="3"/>
        <v>6.0318578948924042</v>
      </c>
      <c r="N6" s="9">
        <f t="shared" si="3"/>
        <v>6.5345127194667718</v>
      </c>
      <c r="O6" s="11">
        <f>$O$2*B6</f>
        <v>10.053096491487338</v>
      </c>
    </row>
    <row r="7" spans="1:15" x14ac:dyDescent="0.25">
      <c r="A7" s="8">
        <v>10</v>
      </c>
      <c r="B7" s="9">
        <f t="shared" si="3"/>
        <v>0.78539816339744828</v>
      </c>
      <c r="C7" s="9">
        <f t="shared" si="3"/>
        <v>1.5707963267948966</v>
      </c>
      <c r="D7" s="9">
        <f t="shared" si="3"/>
        <v>2.3561944901923448</v>
      </c>
      <c r="E7" s="9">
        <f t="shared" si="3"/>
        <v>3.1415926535897931</v>
      </c>
      <c r="F7" s="9">
        <f t="shared" si="3"/>
        <v>3.9269908169872414</v>
      </c>
      <c r="G7" s="9">
        <f t="shared" si="3"/>
        <v>4.7123889803846897</v>
      </c>
      <c r="H7" s="9">
        <f t="shared" si="3"/>
        <v>5.497787143782138</v>
      </c>
      <c r="I7" s="9">
        <f t="shared" si="3"/>
        <v>6.2831853071795862</v>
      </c>
      <c r="J7" s="9">
        <f t="shared" si="3"/>
        <v>7.0685834705770345</v>
      </c>
      <c r="K7" s="9">
        <f t="shared" si="3"/>
        <v>7.8539816339744828</v>
      </c>
      <c r="L7" s="9">
        <f t="shared" si="3"/>
        <v>8.6393797973719302</v>
      </c>
      <c r="M7" s="9">
        <f t="shared" si="3"/>
        <v>9.4247779607693793</v>
      </c>
      <c r="N7" s="9">
        <f t="shared" si="3"/>
        <v>10.210176124166829</v>
      </c>
      <c r="O7" s="11">
        <f>$O$2*B7</f>
        <v>15.707963267948966</v>
      </c>
    </row>
    <row r="8" spans="1:15" x14ac:dyDescent="0.25">
      <c r="A8" s="8">
        <v>12.5</v>
      </c>
      <c r="B8" s="9">
        <f t="shared" si="3"/>
        <v>1.227184630308513</v>
      </c>
      <c r="C8" s="9">
        <f t="shared" si="3"/>
        <v>2.454369260617026</v>
      </c>
      <c r="D8" s="9">
        <f t="shared" si="3"/>
        <v>3.6815538909255388</v>
      </c>
      <c r="E8" s="12">
        <f t="shared" si="3"/>
        <v>4.908738521234052</v>
      </c>
      <c r="F8" s="12">
        <f t="shared" si="3"/>
        <v>6.1359231515425643</v>
      </c>
      <c r="G8" s="12">
        <f t="shared" si="3"/>
        <v>7.3631077818510775</v>
      </c>
      <c r="H8" s="12">
        <f t="shared" si="3"/>
        <v>8.5902924121595898</v>
      </c>
      <c r="I8" s="12">
        <f t="shared" si="3"/>
        <v>9.8174770424681039</v>
      </c>
      <c r="J8" s="9">
        <f t="shared" si="3"/>
        <v>11.044661672776616</v>
      </c>
      <c r="K8" s="9">
        <f t="shared" si="3"/>
        <v>12.271846303085129</v>
      </c>
      <c r="L8" s="9">
        <f t="shared" si="3"/>
        <v>13.499030933393641</v>
      </c>
      <c r="M8" s="9">
        <f t="shared" si="3"/>
        <v>14.726215563702155</v>
      </c>
      <c r="N8" s="9">
        <f t="shared" si="3"/>
        <v>15.953400194010669</v>
      </c>
    </row>
    <row r="9" spans="1:15" x14ac:dyDescent="0.25">
      <c r="A9" s="8">
        <v>16</v>
      </c>
      <c r="B9" s="9">
        <f t="shared" si="3"/>
        <v>2.0106192982974678</v>
      </c>
      <c r="C9" s="9">
        <f t="shared" si="3"/>
        <v>4.0212385965949355</v>
      </c>
      <c r="D9" s="9">
        <f t="shared" si="3"/>
        <v>6.0318578948924042</v>
      </c>
      <c r="E9" s="12">
        <f t="shared" si="3"/>
        <v>8.0424771931898711</v>
      </c>
      <c r="F9" s="12">
        <f t="shared" si="3"/>
        <v>10.05309649148734</v>
      </c>
      <c r="G9" s="12">
        <f t="shared" si="3"/>
        <v>12.063715789784808</v>
      </c>
      <c r="H9" s="12">
        <f t="shared" si="3"/>
        <v>14.074335088082275</v>
      </c>
      <c r="I9" s="12">
        <f t="shared" si="3"/>
        <v>16.084954386379742</v>
      </c>
      <c r="J9" s="9">
        <f t="shared" si="3"/>
        <v>18.095573684677213</v>
      </c>
      <c r="K9" s="9">
        <f t="shared" si="3"/>
        <v>20.106192982974679</v>
      </c>
      <c r="L9" s="9">
        <f t="shared" si="3"/>
        <v>22.116812281272146</v>
      </c>
      <c r="M9" s="9">
        <f t="shared" si="3"/>
        <v>24.127431579569617</v>
      </c>
      <c r="N9" s="9">
        <f t="shared" si="3"/>
        <v>26.138050877867087</v>
      </c>
    </row>
    <row r="10" spans="1:15" x14ac:dyDescent="0.25">
      <c r="A10" s="8">
        <v>20</v>
      </c>
      <c r="B10" s="9">
        <f t="shared" si="3"/>
        <v>3.1415926535897931</v>
      </c>
      <c r="C10" s="9">
        <f t="shared" si="3"/>
        <v>6.2831853071795862</v>
      </c>
      <c r="D10" s="9">
        <f t="shared" si="3"/>
        <v>9.4247779607693793</v>
      </c>
      <c r="E10" s="12">
        <f t="shared" si="3"/>
        <v>12.566370614359172</v>
      </c>
      <c r="F10" s="12">
        <f t="shared" si="3"/>
        <v>15.707963267948966</v>
      </c>
      <c r="G10" s="12">
        <f t="shared" si="3"/>
        <v>18.849555921538759</v>
      </c>
      <c r="H10" s="12">
        <f t="shared" si="3"/>
        <v>21.991148575128552</v>
      </c>
      <c r="I10" s="12">
        <f t="shared" si="3"/>
        <v>25.132741228718345</v>
      </c>
      <c r="J10" s="9">
        <f t="shared" si="3"/>
        <v>28.274333882308138</v>
      </c>
      <c r="K10" s="9">
        <f t="shared" si="3"/>
        <v>31.415926535897931</v>
      </c>
      <c r="L10" s="9">
        <f t="shared" si="3"/>
        <v>34.557519189487721</v>
      </c>
      <c r="M10" s="9">
        <f t="shared" si="3"/>
        <v>37.699111843077517</v>
      </c>
      <c r="N10" s="9">
        <f t="shared" si="3"/>
        <v>40.840704496667314</v>
      </c>
    </row>
    <row r="11" spans="1:15" x14ac:dyDescent="0.25">
      <c r="A11" s="8">
        <v>22</v>
      </c>
      <c r="B11" s="9">
        <f t="shared" si="3"/>
        <v>3.8013271108436504</v>
      </c>
      <c r="C11" s="9">
        <f t="shared" si="3"/>
        <v>7.6026542216873008</v>
      </c>
      <c r="D11" s="9">
        <f t="shared" si="3"/>
        <v>11.40398133253095</v>
      </c>
      <c r="E11" s="9">
        <f t="shared" si="3"/>
        <v>15.205308443374602</v>
      </c>
      <c r="F11" s="9">
        <f t="shared" si="3"/>
        <v>19.006635554218253</v>
      </c>
      <c r="G11" s="9">
        <f t="shared" si="3"/>
        <v>22.807962665061901</v>
      </c>
      <c r="H11" s="9">
        <f t="shared" si="3"/>
        <v>26.609289775905552</v>
      </c>
      <c r="I11" s="9">
        <f t="shared" si="3"/>
        <v>30.410616886749203</v>
      </c>
      <c r="J11" s="9">
        <f t="shared" si="3"/>
        <v>34.211943997592854</v>
      </c>
      <c r="K11" s="9">
        <f t="shared" si="3"/>
        <v>38.013271108436506</v>
      </c>
      <c r="L11" s="9">
        <f t="shared" si="3"/>
        <v>41.81459821928015</v>
      </c>
      <c r="M11" s="9">
        <f t="shared" si="3"/>
        <v>45.615925330123801</v>
      </c>
      <c r="N11" s="9">
        <f t="shared" si="3"/>
        <v>49.417252440967459</v>
      </c>
    </row>
    <row r="12" spans="1:15" x14ac:dyDescent="0.25">
      <c r="A12" s="8">
        <v>25</v>
      </c>
      <c r="B12" s="9">
        <f t="shared" si="3"/>
        <v>4.908738521234052</v>
      </c>
      <c r="C12" s="9">
        <f t="shared" si="3"/>
        <v>9.8174770424681039</v>
      </c>
      <c r="D12" s="9">
        <f t="shared" si="3"/>
        <v>14.726215563702155</v>
      </c>
      <c r="E12" s="9">
        <f t="shared" si="3"/>
        <v>19.634954084936208</v>
      </c>
      <c r="F12" s="9">
        <f t="shared" si="3"/>
        <v>24.543692606170257</v>
      </c>
      <c r="G12" s="9">
        <f t="shared" si="3"/>
        <v>29.45243112740431</v>
      </c>
      <c r="H12" s="9">
        <f t="shared" si="3"/>
        <v>34.361169648638359</v>
      </c>
      <c r="I12" s="9">
        <f t="shared" si="3"/>
        <v>39.269908169872416</v>
      </c>
      <c r="J12" s="9">
        <f t="shared" si="3"/>
        <v>44.178646691106465</v>
      </c>
      <c r="K12" s="9">
        <f t="shared" si="3"/>
        <v>49.087385212340514</v>
      </c>
      <c r="L12" s="9">
        <f t="shared" si="3"/>
        <v>53.996123733574564</v>
      </c>
      <c r="M12" s="9">
        <f t="shared" si="3"/>
        <v>58.90486225480862</v>
      </c>
      <c r="N12" s="9">
        <f t="shared" si="3"/>
        <v>63.813600776042676</v>
      </c>
    </row>
    <row r="14" spans="1:15" x14ac:dyDescent="0.25">
      <c r="G14" s="11"/>
      <c r="J14" s="10"/>
    </row>
    <row r="15" spans="1:15" x14ac:dyDescent="0.25">
      <c r="A15" s="10"/>
      <c r="B15" s="10"/>
      <c r="C15" s="10"/>
      <c r="G15" s="11"/>
      <c r="I15" s="10"/>
    </row>
    <row r="16" spans="1:15" x14ac:dyDescent="0.25">
      <c r="C16" s="10"/>
    </row>
    <row r="17" spans="3:10" x14ac:dyDescent="0.25">
      <c r="C17" s="10"/>
      <c r="E17" s="11"/>
      <c r="G17" s="11"/>
      <c r="J17" s="10"/>
    </row>
    <row r="18" spans="3:10" x14ac:dyDescent="0.25">
      <c r="C18" s="11"/>
      <c r="G18" s="11"/>
      <c r="I18" s="10"/>
    </row>
    <row r="21" spans="3:10" x14ac:dyDescent="0.25">
      <c r="D21" s="11"/>
    </row>
    <row r="22" spans="3:10" x14ac:dyDescent="0.25">
      <c r="D22" s="11"/>
    </row>
  </sheetData>
  <dataConsolidate/>
  <mergeCells count="1">
    <mergeCell ref="A1:N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zoomScale="130" zoomScaleNormal="130" workbookViewId="0">
      <selection activeCell="F19" sqref="F19"/>
    </sheetView>
  </sheetViews>
  <sheetFormatPr defaultColWidth="9.140625" defaultRowHeight="15" x14ac:dyDescent="0.25"/>
  <cols>
    <col min="1" max="1" width="9.28515625" style="2" bestFit="1" customWidth="1"/>
    <col min="2" max="2" width="10.42578125" style="2" customWidth="1"/>
    <col min="3" max="4" width="10.7109375" style="2" customWidth="1"/>
    <col min="5" max="16384" width="9.140625" style="2"/>
  </cols>
  <sheetData>
    <row r="1" spans="1:4" x14ac:dyDescent="0.25">
      <c r="A1" s="33" t="s">
        <v>2</v>
      </c>
      <c r="B1" s="32" t="s">
        <v>52</v>
      </c>
      <c r="C1" s="32"/>
      <c r="D1" s="32"/>
    </row>
    <row r="2" spans="1:4" s="1" customFormat="1" ht="30" x14ac:dyDescent="0.25">
      <c r="A2" s="33"/>
      <c r="B2" s="18" t="s">
        <v>55</v>
      </c>
      <c r="C2" s="18" t="s">
        <v>53</v>
      </c>
      <c r="D2" s="18" t="s">
        <v>54</v>
      </c>
    </row>
    <row r="3" spans="1:4" x14ac:dyDescent="0.25">
      <c r="A3" s="15">
        <v>20</v>
      </c>
      <c r="B3" s="17">
        <v>1.5E-3</v>
      </c>
      <c r="C3" s="17">
        <v>1.5E-3</v>
      </c>
      <c r="D3" s="17">
        <v>1.5E-3</v>
      </c>
    </row>
    <row r="4" spans="1:4" x14ac:dyDescent="0.25">
      <c r="A4" s="15">
        <v>25</v>
      </c>
      <c r="B4" s="17">
        <v>1.5E-3</v>
      </c>
      <c r="C4" s="17">
        <v>1.5E-3</v>
      </c>
      <c r="D4" s="17">
        <v>1.5E-3</v>
      </c>
    </row>
    <row r="5" spans="1:4" x14ac:dyDescent="0.25">
      <c r="A5" s="15">
        <v>30</v>
      </c>
      <c r="B5" s="17">
        <v>1.5E-3</v>
      </c>
      <c r="C5" s="17">
        <v>1.5E-3</v>
      </c>
      <c r="D5" s="17">
        <v>1.5299999999999999E-3</v>
      </c>
    </row>
    <row r="6" spans="1:4" x14ac:dyDescent="0.25">
      <c r="A6" s="15">
        <v>35</v>
      </c>
      <c r="B6" s="17">
        <v>1.64E-3</v>
      </c>
      <c r="C6" s="17">
        <v>1.5E-3</v>
      </c>
      <c r="D6" s="17">
        <v>1.7799999999999999E-3</v>
      </c>
    </row>
    <row r="7" spans="1:4" x14ac:dyDescent="0.25">
      <c r="A7" s="15">
        <v>40</v>
      </c>
      <c r="B7" s="17">
        <v>1.7899999999999999E-3</v>
      </c>
      <c r="C7" s="17">
        <v>1.58E-3</v>
      </c>
      <c r="D7" s="17">
        <v>2.0400000000000001E-3</v>
      </c>
    </row>
    <row r="8" spans="1:4" x14ac:dyDescent="0.25">
      <c r="A8" s="15">
        <v>45</v>
      </c>
      <c r="B8" s="17">
        <v>1.9400000000000001E-3</v>
      </c>
      <c r="C8" s="17">
        <v>1.7700000000000001E-3</v>
      </c>
      <c r="D8" s="17">
        <v>2.2899999999999999E-3</v>
      </c>
    </row>
    <row r="9" spans="1:4" x14ac:dyDescent="0.25">
      <c r="A9" s="15">
        <v>50</v>
      </c>
      <c r="B9" s="17">
        <v>2.0799999999999998E-3</v>
      </c>
      <c r="C9" s="17">
        <v>1.97E-3</v>
      </c>
      <c r="D9" s="17">
        <v>2.5500000000000002E-3</v>
      </c>
    </row>
  </sheetData>
  <mergeCells count="2">
    <mergeCell ref="B1:D1"/>
    <mergeCell ref="A1:A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8"/>
  <sheetViews>
    <sheetView workbookViewId="0">
      <selection activeCell="C9" sqref="C9"/>
    </sheetView>
  </sheetViews>
  <sheetFormatPr defaultColWidth="9.140625" defaultRowHeight="15" x14ac:dyDescent="0.25"/>
  <cols>
    <col min="1" max="16384" width="9.140625" style="19"/>
  </cols>
  <sheetData>
    <row r="1" spans="1:3" ht="30" x14ac:dyDescent="0.25">
      <c r="A1" s="1" t="s">
        <v>134</v>
      </c>
      <c r="B1" s="1" t="s">
        <v>136</v>
      </c>
      <c r="C1" s="1" t="s">
        <v>135</v>
      </c>
    </row>
    <row r="2" spans="1:3" x14ac:dyDescent="0.25">
      <c r="A2" s="19">
        <v>160</v>
      </c>
      <c r="B2" s="19">
        <v>32</v>
      </c>
      <c r="C2" s="19">
        <v>30</v>
      </c>
    </row>
    <row r="3" spans="1:3" x14ac:dyDescent="0.25">
      <c r="A3" s="19">
        <v>200</v>
      </c>
      <c r="B3" s="19">
        <v>25</v>
      </c>
      <c r="C3" s="19">
        <v>25</v>
      </c>
    </row>
    <row r="4" spans="1:3" x14ac:dyDescent="0.25">
      <c r="A4" s="19">
        <v>240</v>
      </c>
      <c r="B4" s="19">
        <v>20</v>
      </c>
      <c r="C4" s="19">
        <v>20</v>
      </c>
    </row>
    <row r="5" spans="1:3" x14ac:dyDescent="0.25">
      <c r="A5" s="19">
        <v>280</v>
      </c>
      <c r="B5" s="19">
        <v>16</v>
      </c>
      <c r="C5" s="19">
        <v>15</v>
      </c>
    </row>
    <row r="6" spans="1:3" x14ac:dyDescent="0.25">
      <c r="A6" s="19">
        <v>320</v>
      </c>
      <c r="B6" s="19">
        <v>12.5</v>
      </c>
      <c r="C6" s="19">
        <v>10</v>
      </c>
    </row>
    <row r="7" spans="1:3" x14ac:dyDescent="0.25">
      <c r="A7" s="19">
        <v>360</v>
      </c>
      <c r="B7" s="19">
        <v>10</v>
      </c>
      <c r="C7" s="19">
        <v>5</v>
      </c>
    </row>
    <row r="8" spans="1:3" x14ac:dyDescent="0.25">
      <c r="A8" s="19">
        <v>400</v>
      </c>
      <c r="B8" s="19">
        <v>8</v>
      </c>
      <c r="C8" s="19" t="s">
        <v>148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4</vt:i4>
      </vt:variant>
    </vt:vector>
  </HeadingPairs>
  <TitlesOfParts>
    <vt:vector size="15" baseType="lpstr">
      <vt:lpstr>Dim. laje maciça flexão</vt:lpstr>
      <vt:lpstr>Dim. laje nervurada flexão pos.</vt:lpstr>
      <vt:lpstr>Dim. cortante lajes</vt:lpstr>
      <vt:lpstr>Dim. vigas flexão</vt:lpstr>
      <vt:lpstr>Dim. cortante vigas</vt:lpstr>
      <vt:lpstr>Dim. sapatas</vt:lpstr>
      <vt:lpstr>Dim. flexo-compressao</vt:lpstr>
      <vt:lpstr>COMP ANCORAGEM</vt:lpstr>
      <vt:lpstr>área de aço</vt:lpstr>
      <vt:lpstr>armadura mínima</vt:lpstr>
      <vt:lpstr>controle de fissuração</vt:lpstr>
      <vt:lpstr>AreaBitola</vt:lpstr>
      <vt:lpstr>CompAncoragem</vt:lpstr>
      <vt:lpstr>fissuras</vt:lpstr>
      <vt:lpstr>Rominimo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Tavares da Silva</dc:creator>
  <cp:lastModifiedBy>Felipe</cp:lastModifiedBy>
  <dcterms:created xsi:type="dcterms:W3CDTF">2015-05-28T15:01:09Z</dcterms:created>
  <dcterms:modified xsi:type="dcterms:W3CDTF">2021-08-14T12:16:43Z</dcterms:modified>
</cp:coreProperties>
</file>